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5715" yWindow="570" windowWidth="17895" windowHeight="12480" tabRatio="476" activeTab="1"/>
  </bookViews>
  <sheets>
    <sheet name="т" sheetId="1" r:id="rId1"/>
    <sheet name="м.куб" sheetId="2" r:id="rId2"/>
    <sheet name="ОРО" sheetId="3" r:id="rId3"/>
  </sheets>
  <externalReferences>
    <externalReference r:id="rId4"/>
  </externalReferences>
  <definedNames>
    <definedName name="_xlnm._FilterDatabase" localSheetId="1" hidden="1">м.куб!$A$3:$P$54</definedName>
    <definedName name="_xlnm._FilterDatabase" localSheetId="0" hidden="1">т!$A$3:$P$110</definedName>
    <definedName name="_xlnm.Print_Titles" localSheetId="1">м.куб!$3:$3</definedName>
    <definedName name="_xlnm.Print_Titles" localSheetId="0">т!$3:$3</definedName>
    <definedName name="_xlnm.Print_Area" localSheetId="1">м.куб!$A$1:$Q$60</definedName>
    <definedName name="_xlnm.Print_Area" localSheetId="0">т!$A$1:$Q$113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L4" i="2" l="1"/>
  <c r="M4" i="2"/>
  <c r="N4" i="2"/>
  <c r="O4" i="2"/>
  <c r="P4" i="2"/>
  <c r="Q4" i="2"/>
  <c r="M20" i="2"/>
  <c r="N20" i="2"/>
  <c r="O20" i="2"/>
  <c r="P20" i="2"/>
  <c r="Q20" i="2"/>
  <c r="F58" i="2" l="1"/>
  <c r="N56" i="2" l="1"/>
  <c r="N54" i="2"/>
  <c r="O54" i="2"/>
  <c r="P54" i="2"/>
  <c r="Q54" i="2"/>
  <c r="M54" i="2"/>
  <c r="N104" i="1"/>
  <c r="O104" i="1"/>
  <c r="P104" i="1"/>
  <c r="Q104" i="1"/>
  <c r="M104" i="1"/>
  <c r="N22" i="2" l="1"/>
  <c r="O22" i="2"/>
  <c r="P22" i="2"/>
  <c r="Q22" i="2"/>
  <c r="G96" i="1" l="1"/>
  <c r="H96" i="1" s="1"/>
  <c r="I96" i="1" s="1"/>
  <c r="J96" i="1" s="1"/>
  <c r="K96" i="1" s="1"/>
  <c r="L96" i="1" s="1"/>
  <c r="M96" i="1" s="1"/>
  <c r="N96" i="1" s="1"/>
  <c r="O96" i="1" s="1"/>
  <c r="P96" i="1" s="1"/>
  <c r="Q96" i="1" s="1"/>
  <c r="R96" i="1" s="1"/>
  <c r="N46" i="1"/>
  <c r="M34" i="1"/>
  <c r="N34" i="1"/>
  <c r="O34" i="1"/>
  <c r="P34" i="1"/>
  <c r="Q34" i="1"/>
  <c r="N40" i="1"/>
  <c r="O40" i="1"/>
  <c r="P40" i="1"/>
  <c r="Q40" i="1"/>
  <c r="M40" i="1"/>
  <c r="O46" i="1"/>
  <c r="P46" i="1"/>
  <c r="Q46" i="1"/>
  <c r="F6" i="1" l="1"/>
  <c r="F50" i="1" l="1"/>
  <c r="F4" i="1"/>
  <c r="G4" i="1"/>
  <c r="G7" i="1" s="1"/>
  <c r="F34" i="1"/>
  <c r="H4" i="1" l="1"/>
  <c r="H7" i="1" s="1"/>
  <c r="I4" i="1" s="1"/>
  <c r="I7" i="1" s="1"/>
  <c r="C20" i="2"/>
  <c r="C28" i="2"/>
  <c r="C34" i="2"/>
  <c r="C46" i="2"/>
  <c r="J4" i="1" l="1"/>
  <c r="J7" i="1" s="1"/>
  <c r="K4" i="1" s="1"/>
  <c r="K7" i="1" s="1"/>
  <c r="L4" i="1" s="1"/>
  <c r="L7" i="1" s="1"/>
  <c r="M4" i="1" s="1"/>
  <c r="M7" i="1" s="1"/>
  <c r="N4" i="1" s="1"/>
  <c r="N7" i="1" s="1"/>
  <c r="O4" i="1" s="1"/>
  <c r="O7" i="1" s="1"/>
  <c r="P4" i="1" s="1"/>
  <c r="P7" i="1" s="1"/>
  <c r="Q4" i="1" s="1"/>
  <c r="Q7" i="1" s="1"/>
  <c r="H58" i="2"/>
  <c r="I58" i="2"/>
  <c r="J58" i="2"/>
  <c r="K58" i="2"/>
  <c r="L58" i="2"/>
  <c r="M58" i="2"/>
  <c r="N58" i="2"/>
  <c r="O58" i="2"/>
  <c r="P58" i="2"/>
  <c r="Q58" i="2"/>
  <c r="G58" i="2"/>
  <c r="C48" i="2" l="1"/>
  <c r="C50" i="2"/>
  <c r="C54" i="2" s="1"/>
  <c r="C56" i="2"/>
  <c r="D50" i="2" l="1"/>
  <c r="D54" i="2" l="1"/>
  <c r="J5" i="3"/>
  <c r="J9" i="3" l="1"/>
  <c r="J8" i="3"/>
  <c r="J7" i="3"/>
  <c r="J6" i="3"/>
  <c r="K5" i="3" s="1"/>
  <c r="K7" i="3" l="1"/>
  <c r="I12" i="3"/>
  <c r="I13" i="3"/>
  <c r="I11" i="3"/>
  <c r="R6" i="1" l="1"/>
  <c r="R4" i="1"/>
  <c r="R5" i="1"/>
  <c r="L52" i="2" l="1"/>
  <c r="M52" i="2"/>
  <c r="N52" i="2"/>
  <c r="O52" i="2"/>
  <c r="P52" i="2"/>
  <c r="Q52" i="2"/>
  <c r="L101" i="1"/>
  <c r="M101" i="1"/>
  <c r="N101" i="1"/>
  <c r="O101" i="1"/>
  <c r="P101" i="1"/>
  <c r="Q101" i="1"/>
  <c r="O56" i="2"/>
  <c r="P56" i="2"/>
  <c r="Q56" i="2"/>
  <c r="N107" i="1" l="1"/>
  <c r="O107" i="1"/>
  <c r="P107" i="1"/>
  <c r="Q107" i="1"/>
  <c r="F10" i="1" l="1"/>
  <c r="F13" i="1" s="1"/>
  <c r="G32" i="1"/>
  <c r="G35" i="1" l="1"/>
  <c r="H32" i="1" s="1"/>
  <c r="H35" i="1" l="1"/>
  <c r="I32" i="1" l="1"/>
  <c r="I35" i="1" s="1"/>
  <c r="J32" i="1" s="1"/>
  <c r="J35" i="1" s="1"/>
  <c r="K32" i="1" s="1"/>
  <c r="K35" i="1" s="1"/>
  <c r="L32" i="1" s="1"/>
  <c r="L35" i="1" s="1"/>
  <c r="M32" i="1" s="1"/>
  <c r="M35" i="1" s="1"/>
  <c r="N32" i="1" s="1"/>
  <c r="N35" i="1" s="1"/>
  <c r="O32" i="1" s="1"/>
  <c r="O35" i="1" s="1"/>
  <c r="P32" i="1" s="1"/>
  <c r="P35" i="1" s="1"/>
  <c r="Q32" i="1" s="1"/>
  <c r="Q35" i="1" s="1"/>
</calcChain>
</file>

<file path=xl/comments1.xml><?xml version="1.0" encoding="utf-8"?>
<comments xmlns="http://schemas.openxmlformats.org/spreadsheetml/2006/main">
  <authors>
    <author>kuzovleva</author>
  </authors>
  <commentList>
    <comment ref="R4" authorId="0">
      <text>
        <r>
          <rPr>
            <b/>
            <sz val="9"/>
            <color indexed="81"/>
            <rFont val="Tahoma"/>
            <family val="2"/>
            <charset val="204"/>
          </rPr>
          <t>kuzovleva:</t>
        </r>
        <r>
          <rPr>
            <sz val="9"/>
            <color indexed="81"/>
            <rFont val="Tahoma"/>
            <family val="2"/>
            <charset val="204"/>
          </rPr>
          <t xml:space="preserve">
2 очредь дозагрузки</t>
        </r>
      </text>
    </comment>
    <comment ref="R5" authorId="0">
      <text>
        <r>
          <rPr>
            <b/>
            <sz val="9"/>
            <color indexed="81"/>
            <rFont val="Tahoma"/>
            <family val="2"/>
            <charset val="204"/>
          </rPr>
          <t>kuzovleva:</t>
        </r>
        <r>
          <rPr>
            <sz val="9"/>
            <color indexed="81"/>
            <rFont val="Tahoma"/>
            <family val="2"/>
            <charset val="204"/>
          </rPr>
          <t xml:space="preserve">
3 очередь дозагрузки</t>
        </r>
      </text>
    </comment>
    <comment ref="R6" authorId="0">
      <text>
        <r>
          <rPr>
            <b/>
            <sz val="9"/>
            <color indexed="81"/>
            <rFont val="Tahoma"/>
            <family val="2"/>
            <charset val="204"/>
          </rPr>
          <t>kuzovleva:</t>
        </r>
        <r>
          <rPr>
            <sz val="9"/>
            <color indexed="81"/>
            <rFont val="Tahoma"/>
            <family val="2"/>
            <charset val="204"/>
          </rPr>
          <t xml:space="preserve">
4 очередь дозагрузки полигона</t>
        </r>
      </text>
    </comment>
  </commentList>
</comments>
</file>

<file path=xl/sharedStrings.xml><?xml version="1.0" encoding="utf-8"?>
<sst xmlns="http://schemas.openxmlformats.org/spreadsheetml/2006/main" count="848" uniqueCount="99">
  <si>
    <t>Зона РО</t>
  </si>
  <si>
    <t>Тип объекта</t>
  </si>
  <si>
    <t>Наименование</t>
  </si>
  <si>
    <t>Координаты</t>
  </si>
  <si>
    <t>Показатель</t>
  </si>
  <si>
    <t>Северо-Восточная зона</t>
  </si>
  <si>
    <t>Полигон</t>
  </si>
  <si>
    <t>Полигон ТКО АО «САБ по уборке г. Курска»</t>
  </si>
  <si>
    <t>51.854141, 36.152737</t>
  </si>
  <si>
    <t>Емкость на начало года, тыс. тонн</t>
  </si>
  <si>
    <t>Мощность, тыс. тонн/год</t>
  </si>
  <si>
    <t>Емкость на конец года, тыс. тонн</t>
  </si>
  <si>
    <t>Тариф, руб./тонна</t>
  </si>
  <si>
    <t xml:space="preserve"> </t>
  </si>
  <si>
    <t>Полигон ТКО ООО "Солнцевское ЖКХ"</t>
  </si>
  <si>
    <t>51.436408, 36.773165</t>
  </si>
  <si>
    <t>Перегрузка</t>
  </si>
  <si>
    <t>Сортировка</t>
  </si>
  <si>
    <t>Юго-Западная зона</t>
  </si>
  <si>
    <t>Полигон ТКО ООО «Экопол»</t>
  </si>
  <si>
    <t>52.338458, 35.453017</t>
  </si>
  <si>
    <t>Полигон ТКО МУП ЖКХ г. Суджа</t>
  </si>
  <si>
    <t>51.187538, 35.327864</t>
  </si>
  <si>
    <t>Площадка накопления для перегрузки "Хомутовка"</t>
  </si>
  <si>
    <t>51.930901, 34.541701</t>
  </si>
  <si>
    <t>Площадка накопления для перегрузки "Фатеж"</t>
  </si>
  <si>
    <t>52.062826, 35.882503</t>
  </si>
  <si>
    <t>Площадка накопления для перегрузки "Обоянь"</t>
  </si>
  <si>
    <t>51.211374, 36.229983</t>
  </si>
  <si>
    <t>51.354444, 34.59558</t>
  </si>
  <si>
    <t>МСК ООО "Экопол"</t>
  </si>
  <si>
    <t xml:space="preserve">Приложение Б2.  Сводная информация об объектах обращения с ТКО, эксплуатация которых предполагается на протяжении срока действия территориальной схемы </t>
  </si>
  <si>
    <t>исчерпана</t>
  </si>
  <si>
    <t>учтен в тарифе на захоронение</t>
  </si>
  <si>
    <t>н/д</t>
  </si>
  <si>
    <t>Завезено ТКО,  тыс. тонн</t>
  </si>
  <si>
    <t>Утилизация</t>
  </si>
  <si>
    <t>Площадка накопления для перегрузки в Горшеченском районе</t>
  </si>
  <si>
    <t>Завезено ТКО,  тыс. м3</t>
  </si>
  <si>
    <t>плотность</t>
  </si>
  <si>
    <t>Северо-Восточная  зона</t>
  </si>
  <si>
    <t>Площадка накопления для перегрузки в Щигровском районе</t>
  </si>
  <si>
    <t xml:space="preserve">Площадка накопления для перегрузки в Касторенском районе </t>
  </si>
  <si>
    <t>Площадка накопления для перегрузки в Мантуровском районе</t>
  </si>
  <si>
    <t>Площадка накопления для перегрузки в Касторенском районе</t>
  </si>
  <si>
    <t>Комплекс по обработке, утилизации и захоронению ТКО в Железногорском районе</t>
  </si>
  <si>
    <t>Площадка накопления для перегрузки в Беловском районе</t>
  </si>
  <si>
    <t>51.151483 35.725227</t>
  </si>
  <si>
    <t>Объект утилизации ТКО АО "САБ г.Курск"</t>
  </si>
  <si>
    <t>51.72875, 35.855368*</t>
  </si>
  <si>
    <t>51.421661, 37.102594</t>
  </si>
  <si>
    <t>51,8503  37,0678</t>
  </si>
  <si>
    <t>51.8503,  37.0678</t>
  </si>
  <si>
    <t>51.439562, 38.045176</t>
  </si>
  <si>
    <t>51.287047    36.689269</t>
  </si>
  <si>
    <t>51.187422     35.327069</t>
  </si>
  <si>
    <t>51.380039, 36.141272</t>
  </si>
  <si>
    <t xml:space="preserve">МСК ООО "Экопол" </t>
  </si>
  <si>
    <t>выводится из эксплуатации</t>
  </si>
  <si>
    <t>51.819396 38.106891</t>
  </si>
  <si>
    <t>2 очередь дозагрузки зона 1</t>
  </si>
  <si>
    <t>3 очередь дозагрузки зона 1</t>
  </si>
  <si>
    <t>2 очередь дозагрузки зона 2</t>
  </si>
  <si>
    <t>Мероприятие</t>
  </si>
  <si>
    <t>3 очередь дозагрузки зона 2</t>
  </si>
  <si>
    <t>4 очередь дозагрузки зона 1</t>
  </si>
  <si>
    <t>Год введения в эксплуатацию</t>
  </si>
  <si>
    <t>Срок эксплуатации</t>
  </si>
  <si>
    <t>год</t>
  </si>
  <si>
    <t>месяцев</t>
  </si>
  <si>
    <t>Объем отходов, м3</t>
  </si>
  <si>
    <t xml:space="preserve">2 карта II очереди </t>
  </si>
  <si>
    <t xml:space="preserve">1 карта III очереди </t>
  </si>
  <si>
    <t xml:space="preserve">2 карта III очереди </t>
  </si>
  <si>
    <t>Резульат мероприятия (вместимость захоронения отходов), тыс. т</t>
  </si>
  <si>
    <t xml:space="preserve">1 карта II очереди </t>
  </si>
  <si>
    <t>Сводная информация о мероприятиях  запланированных действующих ОРО</t>
  </si>
  <si>
    <t xml:space="preserve">*местоположение является ориентировочным </t>
  </si>
  <si>
    <t>51.850442, 36.149623</t>
  </si>
  <si>
    <t xml:space="preserve">Объект сортировки и утилизации КГО ООО «Экоресурс» </t>
  </si>
  <si>
    <t xml:space="preserve">51.7369, 35.8665* </t>
  </si>
  <si>
    <t>Площадка накопления для перегрузки в Медвенском районе</t>
  </si>
  <si>
    <t>Площадка накопления для перегрузки в Пристенском районе</t>
  </si>
  <si>
    <t>Площадка накопления для перегрузки в Суджанском районе</t>
  </si>
  <si>
    <t>Площадка накопления для перегрузки в Глушковском районе</t>
  </si>
  <si>
    <t>Комплекс по обработке и утилизации ТКО в Октябрьском районе</t>
  </si>
  <si>
    <t>Комплекс по обработке и захоронению ТКО в Рыльском районе</t>
  </si>
  <si>
    <t>МСК УМП "СУР" г. Рыльска на базе комплекса по обработке и захоронению ТКО в Рыльском районе</t>
  </si>
  <si>
    <t>МСК ООО «СРВ»</t>
  </si>
  <si>
    <t>IV кв. 2022</t>
  </si>
  <si>
    <t>конец 2023</t>
  </si>
  <si>
    <t>МСК УМП "СУР" г. Рыльска на базе комплекса по обработке и захоронению ТКО в Рыльском районе **</t>
  </si>
  <si>
    <t>** Мощность объекта при работе в две смены. Фактически МСК принимает ТКО в одну смену (30 тыс. т/год)</t>
  </si>
  <si>
    <t>МСК в Курском районе</t>
  </si>
  <si>
    <t>51.728750, 35.855368</t>
  </si>
  <si>
    <t>51.544270 34.654510</t>
  </si>
  <si>
    <t>52.338458 34.453017*</t>
  </si>
  <si>
    <t>51.544270, 34.654510</t>
  </si>
  <si>
    <t>52.338458, 35.453017*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</si>
</sst>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6" tint="0.79998168889431442"/>
      <name val="Times New Roman"/>
      <family val="1"/>
      <charset val="204"/>
    </font>
    <font>
      <sz val="11"/>
      <color theme="6" tint="0.7999816888943144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8" fillId="0" borderId="0" xfId="0" applyFont="1"/>
    <xf numFmtId="3" fontId="2" fillId="0" borderId="0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3" fontId="10" fillId="0" borderId="0" xfId="0" applyNumberFormat="1" applyFont="1" applyFill="1" applyBorder="1" applyAlignment="1">
      <alignment vertical="center" wrapText="1"/>
    </xf>
    <xf numFmtId="4" fontId="11" fillId="0" borderId="0" xfId="0" applyNumberFormat="1" applyFont="1"/>
    <xf numFmtId="0" fontId="1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/>
    <xf numFmtId="0" fontId="3" fillId="0" borderId="0" xfId="0" applyFont="1" applyFill="1"/>
    <xf numFmtId="3" fontId="12" fillId="0" borderId="2" xfId="0" applyNumberFormat="1" applyFont="1" applyBorder="1" applyAlignment="1">
      <alignment vertical="center" wrapText="1"/>
    </xf>
    <xf numFmtId="3" fontId="12" fillId="0" borderId="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2;&#1080;&#1082;&#1090;&#1086;&#1088;&#1080;&#1103;/Documents/&#1056;&#1072;&#1073;&#1086;&#1090;&#1072;/K&#1091;&#1088;&#1089;&#1082;%202021/&#1055;&#1088;&#1080;&#1083;&#1086;&#1078;&#1077;&#1085;&#1080;&#1077;%20&#1041;2.%20&#1057;&#1074;&#1086;&#1076;&#1085;&#1072;&#1103;%20&#1080;&#1085;&#1092;&#1086;&#1088;&#1084;&#1072;&#1094;&#1080;&#1103;%20&#1086;&#1073;%20&#1086;&#1073;&#1098;&#1077;&#1082;&#1090;&#1072;&#1093;%20&#1086;&#1073;&#1088;&#1072;&#1097;&#1077;&#1085;&#1080;&#1103;%20&#1089;%20&#1058;&#1050;&#1054;_%20&#1082;&#1086;&#1088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"/>
      <sheetName val="м.куб"/>
      <sheetName val="ОРО"/>
    </sheetNames>
    <sheetDataSet>
      <sheetData sheetId="0" refreshError="1"/>
      <sheetData sheetId="1" refreshError="1"/>
      <sheetData sheetId="2" refreshError="1">
        <row r="5">
          <cell r="J5">
            <v>247.12489199999999</v>
          </cell>
        </row>
        <row r="6">
          <cell r="J6">
            <v>101.594076</v>
          </cell>
        </row>
        <row r="7">
          <cell r="J7">
            <v>134.22545600000001</v>
          </cell>
        </row>
        <row r="8">
          <cell r="J8">
            <v>40.134028000000001</v>
          </cell>
        </row>
        <row r="9">
          <cell r="J9">
            <v>600.57155599999999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13"/>
  <sheetViews>
    <sheetView view="pageBreakPreview" zoomScale="86" zoomScaleNormal="100" zoomScaleSheetLayoutView="86" workbookViewId="0">
      <pane ySplit="3" topLeftCell="A4" activePane="bottomLeft" state="frozen"/>
      <selection pane="bottomLeft" activeCell="F121" sqref="F121"/>
    </sheetView>
  </sheetViews>
  <sheetFormatPr defaultColWidth="13.42578125" defaultRowHeight="15" x14ac:dyDescent="0.25"/>
  <cols>
    <col min="1" max="1" width="21.85546875" style="26" bestFit="1" customWidth="1"/>
    <col min="2" max="2" width="13" style="26" customWidth="1"/>
    <col min="3" max="3" width="35.85546875" style="26" customWidth="1"/>
    <col min="4" max="4" width="15.140625" style="26" customWidth="1"/>
    <col min="5" max="5" width="24.42578125" style="26" customWidth="1"/>
    <col min="6" max="11" width="10.7109375" style="26" customWidth="1"/>
    <col min="12" max="17" width="10.7109375" style="12" customWidth="1"/>
    <col min="18" max="18" width="0.140625" style="1" customWidth="1"/>
    <col min="19" max="16384" width="13.42578125" style="1"/>
  </cols>
  <sheetData>
    <row r="1" spans="1:18" s="7" customFormat="1" ht="16.5" customHeight="1" x14ac:dyDescent="0.2">
      <c r="A1" s="30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</row>
    <row r="2" spans="1:18" ht="14.45" x14ac:dyDescent="0.25">
      <c r="A2" s="33"/>
    </row>
    <row r="3" spans="1:18" ht="28.5" x14ac:dyDescent="0.25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>
        <v>2021</v>
      </c>
      <c r="G3" s="23">
        <v>2022</v>
      </c>
      <c r="H3" s="23">
        <v>2023</v>
      </c>
      <c r="I3" s="23">
        <v>2024</v>
      </c>
      <c r="J3" s="24">
        <v>2025</v>
      </c>
      <c r="K3" s="24">
        <v>2026</v>
      </c>
      <c r="L3" s="24">
        <v>2027</v>
      </c>
      <c r="M3" s="24">
        <v>2028</v>
      </c>
      <c r="N3" s="24">
        <v>2029</v>
      </c>
      <c r="O3" s="24">
        <v>2030</v>
      </c>
      <c r="P3" s="24">
        <v>2031</v>
      </c>
      <c r="Q3" s="24">
        <v>2032</v>
      </c>
      <c r="R3" s="13"/>
    </row>
    <row r="4" spans="1:18" ht="30" x14ac:dyDescent="0.25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37">
        <f>1815.975+F6</f>
        <v>2028.9749999999999</v>
      </c>
      <c r="G4" s="37">
        <f>F7</f>
        <v>1815.9749999999999</v>
      </c>
      <c r="H4" s="37">
        <f>G7+[1]ОРО!J5</f>
        <v>1877.0066471834593</v>
      </c>
      <c r="I4" s="37">
        <f>H7+[1]ОРО!J6</f>
        <v>1791.9860394004604</v>
      </c>
      <c r="J4" s="37">
        <f>I7+[1]ОРО!J7</f>
        <v>1739.1078491316985</v>
      </c>
      <c r="K4" s="37">
        <f>J7+[1]ОРО!J8</f>
        <v>1591.6770003429956</v>
      </c>
      <c r="L4" s="37">
        <f>K7+[1]ОРО!J9</f>
        <v>2004.2190654689971</v>
      </c>
      <c r="M4" s="37">
        <f t="shared" ref="M4:Q4" si="0">L7</f>
        <v>1908.0786493196247</v>
      </c>
      <c r="N4" s="37">
        <f t="shared" si="0"/>
        <v>1811.674265960871</v>
      </c>
      <c r="O4" s="37">
        <f t="shared" si="0"/>
        <v>1714.9863116972911</v>
      </c>
      <c r="P4" s="37">
        <f t="shared" si="0"/>
        <v>1617.9948821601124</v>
      </c>
      <c r="Q4" s="37">
        <f t="shared" si="0"/>
        <v>1520.6791355167445</v>
      </c>
      <c r="R4" s="13">
        <f>(1923600+790800)*0.2/1000</f>
        <v>542.88</v>
      </c>
    </row>
    <row r="5" spans="1:18" ht="30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10</v>
      </c>
      <c r="F5" s="37">
        <v>200</v>
      </c>
      <c r="G5" s="37">
        <v>200</v>
      </c>
      <c r="H5" s="37">
        <v>200</v>
      </c>
      <c r="I5" s="37">
        <v>200</v>
      </c>
      <c r="J5" s="37">
        <v>200</v>
      </c>
      <c r="K5" s="37">
        <v>200</v>
      </c>
      <c r="L5" s="38">
        <v>200</v>
      </c>
      <c r="M5" s="38">
        <v>200</v>
      </c>
      <c r="N5" s="38">
        <v>200</v>
      </c>
      <c r="O5" s="38">
        <v>260</v>
      </c>
      <c r="P5" s="38">
        <v>260</v>
      </c>
      <c r="Q5" s="38">
        <v>260</v>
      </c>
      <c r="R5" s="13">
        <f>(1044880+312400)*0.2/1000</f>
        <v>271.45600000000002</v>
      </c>
    </row>
    <row r="6" spans="1:18" ht="30" x14ac:dyDescent="0.25">
      <c r="A6" s="11" t="s">
        <v>5</v>
      </c>
      <c r="B6" s="11" t="s">
        <v>6</v>
      </c>
      <c r="C6" s="11" t="s">
        <v>7</v>
      </c>
      <c r="D6" s="11" t="s">
        <v>8</v>
      </c>
      <c r="E6" s="11" t="s">
        <v>35</v>
      </c>
      <c r="F6" s="37">
        <f>213</f>
        <v>213</v>
      </c>
      <c r="G6" s="37">
        <v>186.09324481654056</v>
      </c>
      <c r="H6" s="37">
        <v>186.61468378299909</v>
      </c>
      <c r="I6" s="37">
        <v>187.10364626876176</v>
      </c>
      <c r="J6" s="37">
        <v>187.56487678870292</v>
      </c>
      <c r="K6" s="37">
        <v>188.02949087399867</v>
      </c>
      <c r="L6" s="37">
        <v>96.140416149372513</v>
      </c>
      <c r="M6" s="37">
        <v>96.404383358753577</v>
      </c>
      <c r="N6" s="37">
        <v>96.687954263579954</v>
      </c>
      <c r="O6" s="37">
        <v>96.991429537178647</v>
      </c>
      <c r="P6" s="37">
        <v>97.315746643368001</v>
      </c>
      <c r="Q6" s="37">
        <v>97.662314260656387</v>
      </c>
      <c r="R6" s="13">
        <f>(4674800*0.2/1000)</f>
        <v>934.96</v>
      </c>
    </row>
    <row r="7" spans="1:18" ht="30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11</v>
      </c>
      <c r="F7" s="37">
        <v>1815.9749999999999</v>
      </c>
      <c r="G7" s="37">
        <f t="shared" ref="G7:Q7" si="1">G4-G6</f>
        <v>1629.8817551834593</v>
      </c>
      <c r="H7" s="37">
        <f t="shared" si="1"/>
        <v>1690.3919634004603</v>
      </c>
      <c r="I7" s="37">
        <f t="shared" si="1"/>
        <v>1604.8823931316986</v>
      </c>
      <c r="J7" s="37">
        <f>J4-J6</f>
        <v>1551.5429723429957</v>
      </c>
      <c r="K7" s="37">
        <f t="shared" si="1"/>
        <v>1403.647509468997</v>
      </c>
      <c r="L7" s="37">
        <f t="shared" si="1"/>
        <v>1908.0786493196247</v>
      </c>
      <c r="M7" s="37">
        <f t="shared" si="1"/>
        <v>1811.674265960871</v>
      </c>
      <c r="N7" s="37">
        <f t="shared" si="1"/>
        <v>1714.9863116972911</v>
      </c>
      <c r="O7" s="37">
        <f t="shared" si="1"/>
        <v>1617.9948821601124</v>
      </c>
      <c r="P7" s="37">
        <f t="shared" si="1"/>
        <v>1520.6791355167445</v>
      </c>
      <c r="Q7" s="37">
        <f t="shared" si="1"/>
        <v>1423.0168212560882</v>
      </c>
      <c r="R7" s="13"/>
    </row>
    <row r="8" spans="1:18" ht="30" x14ac:dyDescent="0.25">
      <c r="A8" s="11" t="s">
        <v>5</v>
      </c>
      <c r="B8" s="11" t="s">
        <v>6</v>
      </c>
      <c r="C8" s="11" t="s">
        <v>7</v>
      </c>
      <c r="D8" s="11" t="s">
        <v>8</v>
      </c>
      <c r="E8" s="11" t="s">
        <v>12</v>
      </c>
      <c r="F8" s="37">
        <v>644.22500000000002</v>
      </c>
      <c r="G8" s="37">
        <v>544.55500000000006</v>
      </c>
      <c r="H8" s="37">
        <v>557.31999999999994</v>
      </c>
      <c r="I8" s="37">
        <v>570.51</v>
      </c>
      <c r="J8" s="37">
        <v>584.13499999999999</v>
      </c>
      <c r="K8" s="37">
        <v>606.75270720000003</v>
      </c>
      <c r="L8" s="38">
        <v>2438.8227613069375</v>
      </c>
      <c r="M8" s="38">
        <v>2465.684123837656</v>
      </c>
      <c r="N8" s="38">
        <v>2493.3282063293163</v>
      </c>
      <c r="O8" s="38">
        <v>2521.7922738622656</v>
      </c>
      <c r="P8" s="38">
        <v>2551.1082565158313</v>
      </c>
      <c r="Q8" s="38">
        <v>2091.1665029186702</v>
      </c>
    </row>
    <row r="9" spans="1:18" ht="14.45" x14ac:dyDescent="0.25">
      <c r="A9" s="11" t="s">
        <v>13</v>
      </c>
      <c r="B9" s="11" t="s">
        <v>13</v>
      </c>
      <c r="C9" s="11" t="s">
        <v>13</v>
      </c>
      <c r="D9" s="11" t="s">
        <v>13</v>
      </c>
      <c r="E9" s="11" t="s">
        <v>13</v>
      </c>
      <c r="F9" s="3"/>
      <c r="G9" s="3"/>
      <c r="H9" s="3"/>
      <c r="I9" s="3"/>
      <c r="J9" s="3"/>
      <c r="K9" s="3"/>
      <c r="L9" s="4"/>
      <c r="M9" s="4"/>
      <c r="N9" s="4"/>
      <c r="O9" s="4"/>
      <c r="P9" s="4"/>
      <c r="Q9" s="4"/>
    </row>
    <row r="10" spans="1:18" ht="60" x14ac:dyDescent="0.25">
      <c r="A10" s="11" t="s">
        <v>5</v>
      </c>
      <c r="B10" s="11" t="s">
        <v>6</v>
      </c>
      <c r="C10" s="11" t="s">
        <v>14</v>
      </c>
      <c r="D10" s="11" t="s">
        <v>15</v>
      </c>
      <c r="E10" s="11" t="s">
        <v>9</v>
      </c>
      <c r="F10" s="3">
        <f>15548.2/1000</f>
        <v>15.548200000000001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</row>
    <row r="11" spans="1:18" ht="30" x14ac:dyDescent="0.25">
      <c r="A11" s="11" t="s">
        <v>5</v>
      </c>
      <c r="B11" s="11" t="s">
        <v>6</v>
      </c>
      <c r="C11" s="11" t="s">
        <v>14</v>
      </c>
      <c r="D11" s="11" t="s">
        <v>15</v>
      </c>
      <c r="E11" s="11" t="s">
        <v>10</v>
      </c>
      <c r="F11" s="3">
        <v>3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</row>
    <row r="12" spans="1:18" ht="30" x14ac:dyDescent="0.25">
      <c r="A12" s="11" t="s">
        <v>5</v>
      </c>
      <c r="B12" s="11" t="s">
        <v>6</v>
      </c>
      <c r="C12" s="11" t="s">
        <v>14</v>
      </c>
      <c r="D12" s="11" t="s">
        <v>15</v>
      </c>
      <c r="E12" s="11" t="s">
        <v>35</v>
      </c>
      <c r="F12" s="3">
        <v>3.0895412296973288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</row>
    <row r="13" spans="1:18" ht="60" x14ac:dyDescent="0.25">
      <c r="A13" s="11" t="s">
        <v>5</v>
      </c>
      <c r="B13" s="11" t="s">
        <v>6</v>
      </c>
      <c r="C13" s="11" t="s">
        <v>14</v>
      </c>
      <c r="D13" s="11" t="s">
        <v>15</v>
      </c>
      <c r="E13" s="11" t="s">
        <v>11</v>
      </c>
      <c r="F13" s="3">
        <f>F10-F12</f>
        <v>12.458658770302673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</row>
    <row r="14" spans="1:18" ht="30" x14ac:dyDescent="0.25">
      <c r="A14" s="11" t="s">
        <v>5</v>
      </c>
      <c r="B14" s="11" t="s">
        <v>6</v>
      </c>
      <c r="C14" s="11" t="s">
        <v>14</v>
      </c>
      <c r="D14" s="11" t="s">
        <v>15</v>
      </c>
      <c r="E14" s="11" t="s">
        <v>12</v>
      </c>
      <c r="F14" s="3">
        <v>552.29999999999995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</row>
    <row r="15" spans="1:18" ht="14.45" x14ac:dyDescent="0.25">
      <c r="A15" s="11" t="s">
        <v>13</v>
      </c>
      <c r="B15" s="11" t="s">
        <v>13</v>
      </c>
      <c r="C15" s="11" t="s">
        <v>13</v>
      </c>
      <c r="D15" s="11" t="s">
        <v>13</v>
      </c>
      <c r="E15" s="11" t="s">
        <v>13</v>
      </c>
      <c r="F15" s="3"/>
      <c r="G15" s="3"/>
      <c r="H15" s="3"/>
      <c r="I15" s="3"/>
      <c r="J15" s="3"/>
      <c r="K15" s="3"/>
      <c r="L15" s="4"/>
      <c r="M15" s="4"/>
      <c r="N15" s="4"/>
      <c r="O15" s="4"/>
      <c r="P15" s="4"/>
      <c r="Q15" s="4"/>
    </row>
    <row r="16" spans="1:18" ht="30" x14ac:dyDescent="0.25">
      <c r="A16" s="11" t="s">
        <v>5</v>
      </c>
      <c r="B16" s="11" t="s">
        <v>16</v>
      </c>
      <c r="C16" s="11" t="s">
        <v>41</v>
      </c>
      <c r="D16" s="11" t="s">
        <v>51</v>
      </c>
      <c r="E16" s="11" t="s">
        <v>10</v>
      </c>
      <c r="F16" s="3"/>
      <c r="G16" s="3">
        <v>15.272291831944187</v>
      </c>
      <c r="H16" s="3">
        <v>15.315085260991829</v>
      </c>
      <c r="I16" s="3">
        <v>15.356454101602141</v>
      </c>
      <c r="J16" s="3">
        <v>15.394309405071537</v>
      </c>
      <c r="K16" s="3">
        <v>15.432442413262908</v>
      </c>
      <c r="L16" s="3">
        <v>15.471930878417362</v>
      </c>
      <c r="M16" s="3">
        <v>15.51441126888464</v>
      </c>
      <c r="N16" s="3">
        <v>15.560046493011269</v>
      </c>
      <c r="O16" s="3">
        <v>15.608884938323721</v>
      </c>
      <c r="P16" s="3">
        <v>15.661077471397988</v>
      </c>
      <c r="Q16" s="3">
        <v>15.716850791653368</v>
      </c>
    </row>
    <row r="17" spans="1:17" ht="30" x14ac:dyDescent="0.25">
      <c r="A17" s="11" t="s">
        <v>5</v>
      </c>
      <c r="B17" s="11" t="s">
        <v>16</v>
      </c>
      <c r="C17" s="11" t="s">
        <v>41</v>
      </c>
      <c r="D17" s="11" t="s">
        <v>52</v>
      </c>
      <c r="E17" s="11" t="s">
        <v>35</v>
      </c>
      <c r="F17" s="3"/>
      <c r="G17" s="3">
        <v>13.281385456495769</v>
      </c>
      <c r="H17" s="3">
        <v>13.318600304957355</v>
      </c>
      <c r="I17" s="3">
        <v>13.35459317106192</v>
      </c>
      <c r="J17" s="3">
        <v>13.387513673012178</v>
      </c>
      <c r="K17" s="3">
        <v>13.420675678213067</v>
      </c>
      <c r="L17" s="3">
        <v>13.455016443574543</v>
      </c>
      <c r="M17" s="3">
        <v>13.491959108117079</v>
      </c>
      <c r="N17" s="3">
        <v>13.531645343523326</v>
      </c>
      <c r="O17" s="3">
        <v>13.574117229542043</v>
      </c>
      <c r="P17" s="3">
        <v>13.619505965845521</v>
      </c>
      <c r="Q17" s="3">
        <v>13.668008699411613</v>
      </c>
    </row>
    <row r="18" spans="1:17" ht="14.45" x14ac:dyDescent="0.25">
      <c r="A18" s="11"/>
      <c r="B18" s="11"/>
      <c r="C18" s="11"/>
      <c r="D18" s="11"/>
      <c r="E18" s="11"/>
      <c r="F18" s="3"/>
      <c r="G18" s="3"/>
      <c r="H18" s="3"/>
      <c r="I18" s="3"/>
      <c r="J18" s="3"/>
      <c r="K18" s="3"/>
      <c r="L18" s="4"/>
      <c r="M18" s="4"/>
      <c r="N18" s="4"/>
      <c r="O18" s="4"/>
      <c r="P18" s="4"/>
      <c r="Q18" s="4"/>
    </row>
    <row r="19" spans="1:17" ht="30" x14ac:dyDescent="0.25">
      <c r="A19" s="11" t="s">
        <v>5</v>
      </c>
      <c r="B19" s="11" t="s">
        <v>16</v>
      </c>
      <c r="C19" s="11" t="s">
        <v>42</v>
      </c>
      <c r="D19" s="25" t="s">
        <v>59</v>
      </c>
      <c r="E19" s="11" t="s">
        <v>10</v>
      </c>
      <c r="F19" s="3"/>
      <c r="G19" s="3">
        <v>15</v>
      </c>
      <c r="H19" s="3">
        <v>15</v>
      </c>
      <c r="I19" s="3">
        <v>15</v>
      </c>
      <c r="J19" s="3">
        <v>15</v>
      </c>
      <c r="K19" s="3">
        <v>15</v>
      </c>
      <c r="L19" s="3">
        <v>15</v>
      </c>
      <c r="M19" s="3">
        <v>15</v>
      </c>
      <c r="N19" s="3">
        <v>15</v>
      </c>
      <c r="O19" s="3">
        <v>15</v>
      </c>
      <c r="P19" s="3">
        <v>15</v>
      </c>
      <c r="Q19" s="3">
        <v>15</v>
      </c>
    </row>
    <row r="20" spans="1:17" ht="30" x14ac:dyDescent="0.25">
      <c r="A20" s="11" t="s">
        <v>5</v>
      </c>
      <c r="B20" s="11" t="s">
        <v>16</v>
      </c>
      <c r="C20" s="11" t="s">
        <v>42</v>
      </c>
      <c r="D20" s="25" t="s">
        <v>59</v>
      </c>
      <c r="E20" s="11" t="s">
        <v>35</v>
      </c>
      <c r="F20" s="3"/>
      <c r="G20" s="3">
        <v>5.6570729875912988</v>
      </c>
      <c r="H20" s="3">
        <v>5.6729242792098526</v>
      </c>
      <c r="I20" s="3">
        <v>5.6877698807476449</v>
      </c>
      <c r="J20" s="3">
        <v>5.7017908424537271</v>
      </c>
      <c r="K20" s="3">
        <v>5.7159146612740201</v>
      </c>
      <c r="L20" s="3">
        <v>5.730540518340792</v>
      </c>
      <c r="M20" s="4">
        <v>5.7462745337471857</v>
      </c>
      <c r="N20" s="4">
        <v>5.7631770459789333</v>
      </c>
      <c r="O20" s="4">
        <v>5.7812659769543293</v>
      </c>
      <c r="P20" s="4">
        <v>5.8005972050917389</v>
      </c>
      <c r="Q20" s="4">
        <v>5.8212546960072196</v>
      </c>
    </row>
    <row r="21" spans="1:17" ht="14.45" x14ac:dyDescent="0.25">
      <c r="A21" s="11"/>
      <c r="B21" s="11"/>
      <c r="C21" s="11"/>
      <c r="D21" s="11"/>
      <c r="E21" s="11"/>
      <c r="F21" s="3"/>
      <c r="G21" s="3"/>
      <c r="H21" s="3"/>
      <c r="I21" s="3"/>
      <c r="J21" s="3"/>
      <c r="K21" s="3"/>
      <c r="L21" s="4"/>
      <c r="M21" s="4"/>
      <c r="N21" s="4"/>
      <c r="O21" s="4"/>
      <c r="P21" s="4"/>
      <c r="Q21" s="4"/>
    </row>
    <row r="22" spans="1:17" ht="30" x14ac:dyDescent="0.25">
      <c r="A22" s="11" t="s">
        <v>5</v>
      </c>
      <c r="B22" s="11" t="s">
        <v>16</v>
      </c>
      <c r="C22" s="11" t="s">
        <v>43</v>
      </c>
      <c r="D22" s="25" t="s">
        <v>50</v>
      </c>
      <c r="E22" s="11" t="s">
        <v>10</v>
      </c>
      <c r="F22" s="3"/>
      <c r="G22" s="3">
        <v>15</v>
      </c>
      <c r="H22" s="3">
        <v>15</v>
      </c>
      <c r="I22" s="3">
        <v>15</v>
      </c>
      <c r="J22" s="3">
        <v>15</v>
      </c>
      <c r="K22" s="3">
        <v>15</v>
      </c>
      <c r="L22" s="3">
        <v>15</v>
      </c>
      <c r="M22" s="3">
        <v>15</v>
      </c>
      <c r="N22" s="3">
        <v>15</v>
      </c>
      <c r="O22" s="3">
        <v>15</v>
      </c>
      <c r="P22" s="3">
        <v>15</v>
      </c>
      <c r="Q22" s="3">
        <v>15</v>
      </c>
    </row>
    <row r="23" spans="1:17" ht="30" x14ac:dyDescent="0.25">
      <c r="A23" s="11" t="s">
        <v>5</v>
      </c>
      <c r="B23" s="11" t="s">
        <v>16</v>
      </c>
      <c r="C23" s="11" t="s">
        <v>43</v>
      </c>
      <c r="D23" s="25" t="s">
        <v>50</v>
      </c>
      <c r="E23" s="11" t="s">
        <v>35</v>
      </c>
      <c r="F23" s="3"/>
      <c r="G23" s="3">
        <v>6.0350866246398835</v>
      </c>
      <c r="H23" s="3">
        <v>6.0519971220367239</v>
      </c>
      <c r="I23" s="3">
        <v>6.0680445060568315</v>
      </c>
      <c r="J23" s="3">
        <v>6.0830028854276668</v>
      </c>
      <c r="K23" s="3">
        <v>6.0980709987645172</v>
      </c>
      <c r="L23" s="4">
        <v>6.1136747157715634</v>
      </c>
      <c r="M23" s="4">
        <v>6.1304606807010078</v>
      </c>
      <c r="N23" s="4">
        <v>6.1484932661671658</v>
      </c>
      <c r="O23" s="4">
        <v>6.1677915923173208</v>
      </c>
      <c r="P23" s="4">
        <v>6.1884152735058997</v>
      </c>
      <c r="Q23" s="4">
        <v>6.2104538891473116</v>
      </c>
    </row>
    <row r="24" spans="1:17" ht="14.45" x14ac:dyDescent="0.25">
      <c r="A24" s="11"/>
      <c r="B24" s="11"/>
      <c r="C24" s="11"/>
      <c r="D24" s="11"/>
      <c r="E24" s="11"/>
      <c r="F24" s="3"/>
      <c r="G24" s="3"/>
      <c r="H24" s="3"/>
      <c r="I24" s="3"/>
      <c r="J24" s="3"/>
      <c r="K24" s="3"/>
      <c r="L24" s="4"/>
      <c r="M24" s="4"/>
      <c r="N24" s="4"/>
      <c r="O24" s="4"/>
      <c r="P24" s="4"/>
      <c r="Q24" s="4"/>
    </row>
    <row r="25" spans="1:17" ht="30" x14ac:dyDescent="0.25">
      <c r="A25" s="11" t="s">
        <v>40</v>
      </c>
      <c r="B25" s="11" t="s">
        <v>16</v>
      </c>
      <c r="C25" s="11" t="s">
        <v>37</v>
      </c>
      <c r="D25" s="25" t="s">
        <v>53</v>
      </c>
      <c r="E25" s="11" t="s">
        <v>10</v>
      </c>
      <c r="F25" s="3"/>
      <c r="G25" s="3">
        <v>6</v>
      </c>
      <c r="H25" s="3">
        <v>6</v>
      </c>
      <c r="I25" s="3">
        <v>6</v>
      </c>
      <c r="J25" s="3">
        <v>6</v>
      </c>
      <c r="K25" s="3">
        <v>6</v>
      </c>
      <c r="L25" s="3">
        <v>6</v>
      </c>
      <c r="M25" s="3">
        <v>6</v>
      </c>
      <c r="N25" s="3">
        <v>6</v>
      </c>
      <c r="O25" s="3">
        <v>6</v>
      </c>
      <c r="P25" s="3">
        <v>6</v>
      </c>
      <c r="Q25" s="3">
        <v>6</v>
      </c>
    </row>
    <row r="26" spans="1:17" ht="30" x14ac:dyDescent="0.25">
      <c r="A26" s="11" t="s">
        <v>40</v>
      </c>
      <c r="B26" s="11" t="s">
        <v>16</v>
      </c>
      <c r="C26" s="11" t="s">
        <v>37</v>
      </c>
      <c r="D26" s="25" t="s">
        <v>53</v>
      </c>
      <c r="E26" s="11" t="s">
        <v>35</v>
      </c>
      <c r="F26" s="3"/>
      <c r="G26" s="3">
        <v>3.7341990993791541</v>
      </c>
      <c r="H26" s="3">
        <v>3.7446624395226955</v>
      </c>
      <c r="I26" s="3">
        <v>3.7543218126200966</v>
      </c>
      <c r="J26" s="3">
        <v>3.7635766178373808</v>
      </c>
      <c r="K26" s="3">
        <v>3.7728993158695237</v>
      </c>
      <c r="L26" s="4">
        <v>3.7825533938940064</v>
      </c>
      <c r="M26" s="4">
        <v>3.7929389331262229</v>
      </c>
      <c r="N26" s="4">
        <v>3.8040957611432153</v>
      </c>
      <c r="O26" s="4">
        <v>3.8160357076515612</v>
      </c>
      <c r="P26" s="4">
        <v>3.8287956562751284</v>
      </c>
      <c r="Q26" s="4">
        <v>3.8424310301323761</v>
      </c>
    </row>
    <row r="27" spans="1:17" ht="14.45" x14ac:dyDescent="0.25">
      <c r="A27" s="11"/>
      <c r="B27" s="11"/>
      <c r="C27" s="11"/>
      <c r="D27" s="11"/>
      <c r="E27" s="11"/>
      <c r="F27" s="3"/>
      <c r="G27" s="3"/>
      <c r="H27" s="3"/>
      <c r="I27" s="3"/>
      <c r="J27" s="3"/>
      <c r="K27" s="3"/>
      <c r="L27" s="4"/>
      <c r="M27" s="4"/>
      <c r="N27" s="4"/>
      <c r="O27" s="4"/>
      <c r="P27" s="4"/>
      <c r="Q27" s="4"/>
    </row>
    <row r="28" spans="1:17" ht="30" x14ac:dyDescent="0.25">
      <c r="A28" s="11" t="s">
        <v>5</v>
      </c>
      <c r="B28" s="11" t="s">
        <v>17</v>
      </c>
      <c r="C28" s="11" t="s">
        <v>93</v>
      </c>
      <c r="D28" s="11" t="s">
        <v>78</v>
      </c>
      <c r="E28" s="11" t="s">
        <v>10</v>
      </c>
      <c r="F28" s="3"/>
      <c r="G28" s="3"/>
      <c r="H28" s="3"/>
      <c r="I28" s="3"/>
      <c r="J28" s="3"/>
      <c r="K28" s="3"/>
      <c r="L28" s="3">
        <v>150</v>
      </c>
      <c r="M28" s="3">
        <v>150</v>
      </c>
      <c r="N28" s="3">
        <v>150</v>
      </c>
      <c r="O28" s="3">
        <v>150</v>
      </c>
      <c r="P28" s="3">
        <v>150</v>
      </c>
      <c r="Q28" s="3">
        <v>150</v>
      </c>
    </row>
    <row r="29" spans="1:17" ht="30" x14ac:dyDescent="0.25">
      <c r="A29" s="11" t="s">
        <v>5</v>
      </c>
      <c r="B29" s="11" t="s">
        <v>17</v>
      </c>
      <c r="C29" s="11" t="s">
        <v>93</v>
      </c>
      <c r="D29" s="11" t="s">
        <v>78</v>
      </c>
      <c r="E29" s="11" t="s">
        <v>35</v>
      </c>
      <c r="F29" s="3"/>
      <c r="G29" s="3"/>
      <c r="H29" s="3"/>
      <c r="I29" s="3"/>
      <c r="J29" s="3"/>
      <c r="K29" s="3"/>
      <c r="L29" s="4">
        <v>188.5106199007304</v>
      </c>
      <c r="M29" s="4">
        <v>189.02820266422268</v>
      </c>
      <c r="N29" s="4">
        <v>189.58422404623519</v>
      </c>
      <c r="O29" s="4">
        <v>190.17927360231107</v>
      </c>
      <c r="P29" s="4">
        <v>190.81518949679997</v>
      </c>
      <c r="Q29" s="4">
        <v>191.4947338444243</v>
      </c>
    </row>
    <row r="30" spans="1:17" ht="30" x14ac:dyDescent="0.25">
      <c r="A30" s="11" t="s">
        <v>5</v>
      </c>
      <c r="B30" s="11" t="s">
        <v>17</v>
      </c>
      <c r="C30" s="11" t="s">
        <v>93</v>
      </c>
      <c r="D30" s="11" t="s">
        <v>78</v>
      </c>
      <c r="E30" s="11" t="s">
        <v>12</v>
      </c>
      <c r="F30" s="3"/>
      <c r="G30" s="3"/>
      <c r="H30" s="3"/>
      <c r="I30" s="3"/>
      <c r="J30" s="3"/>
      <c r="K30" s="3"/>
      <c r="L30" s="4">
        <v>1310.6793551160404</v>
      </c>
      <c r="M30" s="4">
        <v>1314.5008905092791</v>
      </c>
      <c r="N30" s="4">
        <v>1318.2532096346943</v>
      </c>
      <c r="O30" s="4">
        <v>1321.9368230993334</v>
      </c>
      <c r="P30" s="4">
        <v>1325.5485781779935</v>
      </c>
      <c r="Q30" s="4">
        <v>1329.0827803216839</v>
      </c>
    </row>
    <row r="31" spans="1:17" ht="14.45" x14ac:dyDescent="0.25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3"/>
      <c r="G31" s="3"/>
      <c r="H31" s="3"/>
      <c r="I31" s="3"/>
      <c r="J31" s="3"/>
      <c r="K31" s="3"/>
      <c r="L31" s="4"/>
      <c r="M31" s="4"/>
      <c r="N31" s="4"/>
      <c r="O31" s="4"/>
      <c r="P31" s="4"/>
      <c r="Q31" s="4"/>
    </row>
    <row r="32" spans="1:17" ht="30" x14ac:dyDescent="0.25">
      <c r="A32" s="11" t="s">
        <v>18</v>
      </c>
      <c r="B32" s="11" t="s">
        <v>6</v>
      </c>
      <c r="C32" s="11" t="s">
        <v>19</v>
      </c>
      <c r="D32" s="11" t="s">
        <v>94</v>
      </c>
      <c r="E32" s="11" t="s">
        <v>9</v>
      </c>
      <c r="F32" s="3">
        <v>786.02</v>
      </c>
      <c r="G32" s="3">
        <f>F35+ОРО!J11+ОРО!J10</f>
        <v>1195.4179999999999</v>
      </c>
      <c r="H32" s="3">
        <f>G35</f>
        <v>1078.8407719705795</v>
      </c>
      <c r="I32" s="3">
        <f>H35+ОРО!J12</f>
        <v>1231.8368909809387</v>
      </c>
      <c r="J32" s="3">
        <f>I35</f>
        <v>1114.8825614715449</v>
      </c>
      <c r="K32" s="3">
        <f>J35+ОРО!J13</f>
        <v>1294.6037161610425</v>
      </c>
      <c r="L32" s="3">
        <f>K35</f>
        <v>1177.4353520518498</v>
      </c>
      <c r="M32" s="3">
        <f t="shared" ref="M32:Q32" si="2">L35</f>
        <v>1059.9671780525937</v>
      </c>
      <c r="N32" s="3">
        <f t="shared" si="2"/>
        <v>988.31910319307019</v>
      </c>
      <c r="O32" s="3">
        <f t="shared" si="2"/>
        <v>951.79247058012527</v>
      </c>
      <c r="P32" s="3">
        <f t="shared" si="2"/>
        <v>915.15119152636692</v>
      </c>
      <c r="Q32" s="3">
        <f t="shared" si="2"/>
        <v>878.38739243504961</v>
      </c>
    </row>
    <row r="33" spans="1:18" ht="30" x14ac:dyDescent="0.25">
      <c r="A33" s="11" t="s">
        <v>18</v>
      </c>
      <c r="B33" s="11" t="s">
        <v>6</v>
      </c>
      <c r="C33" s="11" t="s">
        <v>19</v>
      </c>
      <c r="D33" s="11" t="s">
        <v>94</v>
      </c>
      <c r="E33" s="11" t="s">
        <v>10</v>
      </c>
      <c r="F33" s="3">
        <v>150</v>
      </c>
      <c r="G33" s="3">
        <v>150</v>
      </c>
      <c r="H33" s="3">
        <v>150</v>
      </c>
      <c r="I33" s="3">
        <v>150</v>
      </c>
      <c r="J33" s="3">
        <v>150</v>
      </c>
      <c r="K33" s="3">
        <v>150</v>
      </c>
      <c r="L33" s="3">
        <v>150</v>
      </c>
      <c r="M33" s="3">
        <v>150</v>
      </c>
      <c r="N33" s="3">
        <v>150</v>
      </c>
      <c r="O33" s="3">
        <v>150</v>
      </c>
      <c r="P33" s="3">
        <v>150</v>
      </c>
      <c r="Q33" s="3">
        <v>150</v>
      </c>
    </row>
    <row r="34" spans="1:18" ht="30" x14ac:dyDescent="0.25">
      <c r="A34" s="11" t="s">
        <v>18</v>
      </c>
      <c r="B34" s="11" t="s">
        <v>6</v>
      </c>
      <c r="C34" s="11" t="s">
        <v>19</v>
      </c>
      <c r="D34" s="11" t="s">
        <v>94</v>
      </c>
      <c r="E34" s="11" t="s">
        <v>35</v>
      </c>
      <c r="F34" s="3">
        <f>F32-F35</f>
        <v>101.30200000000002</v>
      </c>
      <c r="G34" s="3">
        <v>116.57722802942054</v>
      </c>
      <c r="H34" s="3">
        <v>116.90388098964054</v>
      </c>
      <c r="I34" s="3">
        <v>116.95432950939374</v>
      </c>
      <c r="J34" s="3">
        <v>116.87884531050248</v>
      </c>
      <c r="K34" s="3">
        <v>117.16836410919278</v>
      </c>
      <c r="L34" s="4">
        <v>117.46817399925622</v>
      </c>
      <c r="M34" s="4">
        <f>M85*55%+M93*95%</f>
        <v>71.648074859523476</v>
      </c>
      <c r="N34" s="4">
        <f t="shared" ref="N34:Q34" si="3">N85*55%</f>
        <v>36.526632612944887</v>
      </c>
      <c r="O34" s="4">
        <f t="shared" si="3"/>
        <v>36.641279053758325</v>
      </c>
      <c r="P34" s="4">
        <f t="shared" si="3"/>
        <v>36.763799091317274</v>
      </c>
      <c r="Q34" s="4">
        <f t="shared" si="3"/>
        <v>36.89472489410889</v>
      </c>
    </row>
    <row r="35" spans="1:18" ht="30" x14ac:dyDescent="0.25">
      <c r="A35" s="11" t="s">
        <v>18</v>
      </c>
      <c r="B35" s="11" t="s">
        <v>6</v>
      </c>
      <c r="C35" s="11" t="s">
        <v>19</v>
      </c>
      <c r="D35" s="11" t="s">
        <v>94</v>
      </c>
      <c r="E35" s="11" t="s">
        <v>11</v>
      </c>
      <c r="F35" s="3">
        <v>684.71799999999996</v>
      </c>
      <c r="G35" s="3">
        <f t="shared" ref="G35:Q35" si="4">G32-G34</f>
        <v>1078.8407719705795</v>
      </c>
      <c r="H35" s="3">
        <f t="shared" si="4"/>
        <v>961.93689098093887</v>
      </c>
      <c r="I35" s="3">
        <f t="shared" si="4"/>
        <v>1114.8825614715449</v>
      </c>
      <c r="J35" s="3">
        <f t="shared" si="4"/>
        <v>998.00371616104246</v>
      </c>
      <c r="K35" s="3">
        <f t="shared" si="4"/>
        <v>1177.4353520518498</v>
      </c>
      <c r="L35" s="3">
        <f t="shared" si="4"/>
        <v>1059.9671780525937</v>
      </c>
      <c r="M35" s="3">
        <f t="shared" si="4"/>
        <v>988.31910319307019</v>
      </c>
      <c r="N35" s="3">
        <f t="shared" si="4"/>
        <v>951.79247058012527</v>
      </c>
      <c r="O35" s="3">
        <f t="shared" si="4"/>
        <v>915.15119152636692</v>
      </c>
      <c r="P35" s="3">
        <f t="shared" si="4"/>
        <v>878.38739243504961</v>
      </c>
      <c r="Q35" s="3">
        <f t="shared" si="4"/>
        <v>841.49266754094072</v>
      </c>
    </row>
    <row r="36" spans="1:18" ht="30" x14ac:dyDescent="0.25">
      <c r="A36" s="11" t="s">
        <v>18</v>
      </c>
      <c r="B36" s="11" t="s">
        <v>6</v>
      </c>
      <c r="C36" s="11" t="s">
        <v>19</v>
      </c>
      <c r="D36" s="11" t="s">
        <v>94</v>
      </c>
      <c r="E36" s="11" t="s">
        <v>12</v>
      </c>
      <c r="F36" s="3">
        <v>879.53900709219863</v>
      </c>
      <c r="G36" s="3">
        <v>987.80500000000006</v>
      </c>
      <c r="H36" s="3">
        <v>1548.4922351633938</v>
      </c>
      <c r="I36" s="3">
        <v>1595.4733864164195</v>
      </c>
      <c r="J36" s="3">
        <v>1665.7402396096591</v>
      </c>
      <c r="K36" s="3">
        <v>1513.1042147371013</v>
      </c>
      <c r="L36" s="4">
        <v>1559.268896986435</v>
      </c>
      <c r="M36" s="4">
        <v>1800.0184045284768</v>
      </c>
      <c r="N36" s="4">
        <v>2323.9454598852481</v>
      </c>
      <c r="O36" s="4">
        <v>2373.5229131364163</v>
      </c>
      <c r="P36" s="4">
        <v>2424.9503321417092</v>
      </c>
      <c r="Q36" s="4">
        <v>2478.2966997818166</v>
      </c>
    </row>
    <row r="37" spans="1:18" x14ac:dyDescent="0.25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  <c r="F37" s="3"/>
      <c r="G37" s="3"/>
      <c r="H37" s="3"/>
      <c r="I37" s="3"/>
      <c r="J37" s="3"/>
      <c r="K37" s="3"/>
      <c r="L37" s="4"/>
      <c r="M37" s="4"/>
      <c r="N37" s="4"/>
      <c r="O37" s="4"/>
      <c r="P37" s="4"/>
      <c r="Q37" s="4"/>
    </row>
    <row r="38" spans="1:18" ht="45" x14ac:dyDescent="0.25">
      <c r="A38" s="11" t="s">
        <v>18</v>
      </c>
      <c r="B38" s="11" t="s">
        <v>6</v>
      </c>
      <c r="C38" s="11" t="s">
        <v>86</v>
      </c>
      <c r="D38" s="11" t="s">
        <v>95</v>
      </c>
      <c r="E38" s="11" t="s">
        <v>9</v>
      </c>
      <c r="F38" s="3"/>
      <c r="G38" s="3"/>
      <c r="H38" s="3"/>
      <c r="I38" s="3"/>
      <c r="J38" s="3"/>
      <c r="K38" s="10" t="s">
        <v>34</v>
      </c>
      <c r="L38" s="10" t="s">
        <v>34</v>
      </c>
      <c r="M38" s="10" t="s">
        <v>34</v>
      </c>
      <c r="N38" s="10" t="s">
        <v>34</v>
      </c>
      <c r="O38" s="10" t="s">
        <v>34</v>
      </c>
      <c r="P38" s="10" t="s">
        <v>34</v>
      </c>
      <c r="Q38" s="10" t="s">
        <v>34</v>
      </c>
    </row>
    <row r="39" spans="1:18" ht="45" x14ac:dyDescent="0.25">
      <c r="A39" s="11" t="s">
        <v>18</v>
      </c>
      <c r="B39" s="11" t="s">
        <v>6</v>
      </c>
      <c r="C39" s="11" t="s">
        <v>86</v>
      </c>
      <c r="D39" s="11" t="s">
        <v>95</v>
      </c>
      <c r="E39" s="11" t="s">
        <v>10</v>
      </c>
      <c r="F39" s="3"/>
      <c r="G39" s="3"/>
      <c r="H39" s="3"/>
      <c r="I39" s="3"/>
      <c r="J39" s="3"/>
      <c r="K39" s="3"/>
      <c r="L39" s="3"/>
      <c r="M39" s="3">
        <v>30</v>
      </c>
      <c r="N39" s="3">
        <v>30</v>
      </c>
      <c r="O39" s="3">
        <v>30</v>
      </c>
      <c r="P39" s="3">
        <v>30</v>
      </c>
      <c r="Q39" s="3">
        <v>30</v>
      </c>
    </row>
    <row r="40" spans="1:18" ht="45" x14ac:dyDescent="0.25">
      <c r="A40" s="11" t="s">
        <v>18</v>
      </c>
      <c r="B40" s="11" t="s">
        <v>6</v>
      </c>
      <c r="C40" s="11" t="s">
        <v>86</v>
      </c>
      <c r="D40" s="11" t="s">
        <v>95</v>
      </c>
      <c r="E40" s="11" t="s">
        <v>35</v>
      </c>
      <c r="F40" s="3"/>
      <c r="G40" s="3"/>
      <c r="H40" s="3"/>
      <c r="I40" s="3"/>
      <c r="J40" s="3"/>
      <c r="K40" s="3"/>
      <c r="L40" s="3"/>
      <c r="M40" s="3">
        <f>M97*65%</f>
        <v>12.542513519683604</v>
      </c>
      <c r="N40" s="3">
        <f t="shared" ref="N40:Q40" si="5">N97*65%</f>
        <v>12.579406986387689</v>
      </c>
      <c r="O40" s="3">
        <f t="shared" si="5"/>
        <v>12.618890074079216</v>
      </c>
      <c r="P40" s="3">
        <f t="shared" si="5"/>
        <v>12.661084749749792</v>
      </c>
      <c r="Q40" s="3">
        <f t="shared" si="5"/>
        <v>12.706174286904432</v>
      </c>
      <c r="R40" s="1">
        <v>19.547960441391432</v>
      </c>
    </row>
    <row r="41" spans="1:18" ht="45" x14ac:dyDescent="0.25">
      <c r="A41" s="11" t="s">
        <v>18</v>
      </c>
      <c r="B41" s="11" t="s">
        <v>6</v>
      </c>
      <c r="C41" s="11" t="s">
        <v>86</v>
      </c>
      <c r="D41" s="11" t="s">
        <v>95</v>
      </c>
      <c r="E41" s="11" t="s">
        <v>11</v>
      </c>
      <c r="F41" s="3"/>
      <c r="G41" s="3"/>
      <c r="H41" s="3"/>
      <c r="I41" s="3"/>
      <c r="J41" s="3"/>
      <c r="K41" s="10" t="s">
        <v>34</v>
      </c>
      <c r="L41" s="10" t="s">
        <v>34</v>
      </c>
      <c r="M41" s="10" t="s">
        <v>34</v>
      </c>
      <c r="N41" s="10" t="s">
        <v>34</v>
      </c>
      <c r="O41" s="10" t="s">
        <v>34</v>
      </c>
      <c r="P41" s="10" t="s">
        <v>34</v>
      </c>
      <c r="Q41" s="10" t="s">
        <v>34</v>
      </c>
    </row>
    <row r="42" spans="1:18" ht="45" x14ac:dyDescent="0.25">
      <c r="A42" s="11" t="s">
        <v>18</v>
      </c>
      <c r="B42" s="11" t="s">
        <v>6</v>
      </c>
      <c r="C42" s="11" t="s">
        <v>86</v>
      </c>
      <c r="D42" s="11" t="s">
        <v>95</v>
      </c>
      <c r="E42" s="11" t="s">
        <v>12</v>
      </c>
      <c r="F42" s="3"/>
      <c r="G42" s="3"/>
      <c r="H42" s="3"/>
      <c r="I42" s="3"/>
      <c r="J42" s="3"/>
      <c r="K42" s="3"/>
      <c r="L42" s="3"/>
      <c r="M42" s="3">
        <v>6771.5214838738611</v>
      </c>
      <c r="N42" s="3">
        <v>6798.3575081702347</v>
      </c>
      <c r="O42" s="3">
        <v>6828.1734817903571</v>
      </c>
      <c r="P42" s="3">
        <v>6857.8720379166898</v>
      </c>
      <c r="Q42" s="3">
        <v>6887.4345780918875</v>
      </c>
    </row>
    <row r="43" spans="1:18" ht="21" customHeight="1" x14ac:dyDescent="0.25">
      <c r="A43" s="11"/>
      <c r="B43" s="11"/>
      <c r="C43" s="11"/>
      <c r="D43" s="11"/>
      <c r="E43" s="1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8" ht="45" x14ac:dyDescent="0.25">
      <c r="A44" s="11" t="s">
        <v>18</v>
      </c>
      <c r="B44" s="11" t="s">
        <v>6</v>
      </c>
      <c r="C44" s="11" t="s">
        <v>45</v>
      </c>
      <c r="D44" s="11" t="s">
        <v>96</v>
      </c>
      <c r="E44" s="11" t="s">
        <v>9</v>
      </c>
      <c r="F44" s="3"/>
      <c r="G44" s="3"/>
      <c r="H44" s="3"/>
      <c r="I44" s="3"/>
      <c r="J44" s="3"/>
      <c r="K44" s="10" t="s">
        <v>34</v>
      </c>
      <c r="L44" s="10" t="s">
        <v>34</v>
      </c>
      <c r="M44" s="10" t="s">
        <v>34</v>
      </c>
      <c r="N44" s="10" t="s">
        <v>34</v>
      </c>
      <c r="O44" s="10" t="s">
        <v>34</v>
      </c>
      <c r="P44" s="10" t="s">
        <v>34</v>
      </c>
      <c r="Q44" s="10" t="s">
        <v>34</v>
      </c>
    </row>
    <row r="45" spans="1:18" ht="45" x14ac:dyDescent="0.25">
      <c r="A45" s="11" t="s">
        <v>18</v>
      </c>
      <c r="B45" s="11" t="s">
        <v>6</v>
      </c>
      <c r="C45" s="11" t="s">
        <v>45</v>
      </c>
      <c r="D45" s="11" t="s">
        <v>96</v>
      </c>
      <c r="E45" s="11" t="s">
        <v>10</v>
      </c>
      <c r="F45" s="3"/>
      <c r="G45" s="3"/>
      <c r="H45" s="3"/>
      <c r="I45" s="3"/>
      <c r="J45" s="3"/>
      <c r="K45" s="3"/>
      <c r="L45" s="3"/>
      <c r="M45" s="3"/>
      <c r="N45" s="3">
        <v>55</v>
      </c>
      <c r="O45" s="3">
        <v>55</v>
      </c>
      <c r="P45" s="3">
        <v>55</v>
      </c>
      <c r="Q45" s="3">
        <v>55</v>
      </c>
    </row>
    <row r="46" spans="1:18" ht="45" x14ac:dyDescent="0.25">
      <c r="A46" s="11" t="s">
        <v>18</v>
      </c>
      <c r="B46" s="11" t="s">
        <v>6</v>
      </c>
      <c r="C46" s="11" t="s">
        <v>45</v>
      </c>
      <c r="D46" s="11" t="s">
        <v>96</v>
      </c>
      <c r="E46" s="11" t="s">
        <v>35</v>
      </c>
      <c r="F46" s="3"/>
      <c r="G46" s="3"/>
      <c r="H46" s="3"/>
      <c r="I46" s="3"/>
      <c r="J46" s="3"/>
      <c r="K46" s="3"/>
      <c r="L46" s="3"/>
      <c r="M46" s="3"/>
      <c r="N46" s="3">
        <f>N89*65%</f>
        <v>24.174658460622027</v>
      </c>
      <c r="O46" s="3">
        <f t="shared" ref="O46:Q46" si="6">O89*65%</f>
        <v>24.250535659042132</v>
      </c>
      <c r="P46" s="3">
        <f t="shared" si="6"/>
        <v>24.331623891126259</v>
      </c>
      <c r="Q46" s="3">
        <f t="shared" si="6"/>
        <v>24.418275365400081</v>
      </c>
    </row>
    <row r="47" spans="1:18" ht="45" x14ac:dyDescent="0.25">
      <c r="A47" s="11" t="s">
        <v>18</v>
      </c>
      <c r="B47" s="11" t="s">
        <v>6</v>
      </c>
      <c r="C47" s="11" t="s">
        <v>45</v>
      </c>
      <c r="D47" s="11" t="s">
        <v>96</v>
      </c>
      <c r="E47" s="11" t="s">
        <v>11</v>
      </c>
      <c r="F47" s="3"/>
      <c r="G47" s="3"/>
      <c r="H47" s="3"/>
      <c r="I47" s="3"/>
      <c r="J47" s="3"/>
      <c r="K47" s="10" t="s">
        <v>34</v>
      </c>
      <c r="L47" s="10" t="s">
        <v>34</v>
      </c>
      <c r="M47" s="10" t="s">
        <v>34</v>
      </c>
      <c r="N47" s="10" t="s">
        <v>34</v>
      </c>
      <c r="O47" s="10" t="s">
        <v>34</v>
      </c>
      <c r="P47" s="10" t="s">
        <v>34</v>
      </c>
      <c r="Q47" s="10" t="s">
        <v>34</v>
      </c>
    </row>
    <row r="48" spans="1:18" ht="45" x14ac:dyDescent="0.25">
      <c r="A48" s="11" t="s">
        <v>18</v>
      </c>
      <c r="B48" s="11" t="s">
        <v>6</v>
      </c>
      <c r="C48" s="11" t="s">
        <v>45</v>
      </c>
      <c r="D48" s="11" t="s">
        <v>96</v>
      </c>
      <c r="E48" s="11" t="s">
        <v>12</v>
      </c>
      <c r="F48" s="3"/>
      <c r="G48" s="3"/>
      <c r="H48" s="3"/>
      <c r="I48" s="3"/>
      <c r="J48" s="3"/>
      <c r="K48" s="3"/>
      <c r="L48" s="3"/>
      <c r="M48" s="3"/>
      <c r="N48" s="3">
        <v>5654.3259608513081</v>
      </c>
      <c r="O48" s="3">
        <v>5672.3551604932472</v>
      </c>
      <c r="P48" s="3">
        <v>5654.6261302617577</v>
      </c>
      <c r="Q48" s="3">
        <v>5671.8528277572896</v>
      </c>
    </row>
    <row r="49" spans="1:17" x14ac:dyDescent="0.25">
      <c r="A49" s="11" t="s">
        <v>13</v>
      </c>
      <c r="B49" s="11" t="s">
        <v>13</v>
      </c>
      <c r="C49" s="11" t="s">
        <v>13</v>
      </c>
      <c r="D49" s="11" t="s">
        <v>13</v>
      </c>
      <c r="E49" s="11" t="s">
        <v>13</v>
      </c>
      <c r="F49" s="3"/>
      <c r="G49" s="3"/>
      <c r="H49" s="3"/>
      <c r="I49" s="3"/>
      <c r="J49" s="3"/>
      <c r="K49" s="3"/>
      <c r="L49" s="4"/>
      <c r="M49" s="4"/>
      <c r="N49" s="4"/>
      <c r="O49" s="4"/>
      <c r="P49" s="4"/>
      <c r="Q49" s="4"/>
    </row>
    <row r="50" spans="1:17" ht="30" x14ac:dyDescent="0.25">
      <c r="A50" s="11" t="s">
        <v>18</v>
      </c>
      <c r="B50" s="11" t="s">
        <v>6</v>
      </c>
      <c r="C50" s="11" t="s">
        <v>21</v>
      </c>
      <c r="D50" s="11" t="s">
        <v>22</v>
      </c>
      <c r="E50" s="11" t="s">
        <v>9</v>
      </c>
      <c r="F50" s="39">
        <f>F52+F53</f>
        <v>8.4894000000000016</v>
      </c>
      <c r="G50" s="37" t="s">
        <v>32</v>
      </c>
      <c r="H50" s="37" t="s">
        <v>32</v>
      </c>
      <c r="I50" s="37" t="s">
        <v>32</v>
      </c>
      <c r="J50" s="37" t="s">
        <v>32</v>
      </c>
      <c r="K50" s="37" t="s">
        <v>32</v>
      </c>
      <c r="L50" s="37" t="s">
        <v>32</v>
      </c>
      <c r="M50" s="37" t="s">
        <v>32</v>
      </c>
      <c r="N50" s="37" t="s">
        <v>32</v>
      </c>
      <c r="O50" s="37" t="s">
        <v>32</v>
      </c>
      <c r="P50" s="37" t="s">
        <v>32</v>
      </c>
      <c r="Q50" s="37" t="s">
        <v>32</v>
      </c>
    </row>
    <row r="51" spans="1:17" ht="30" x14ac:dyDescent="0.25">
      <c r="A51" s="11" t="s">
        <v>18</v>
      </c>
      <c r="B51" s="11" t="s">
        <v>6</v>
      </c>
      <c r="C51" s="11" t="s">
        <v>21</v>
      </c>
      <c r="D51" s="11" t="s">
        <v>22</v>
      </c>
      <c r="E51" s="11" t="s">
        <v>10</v>
      </c>
      <c r="F51" s="40">
        <v>3.55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</row>
    <row r="52" spans="1:17" ht="30" x14ac:dyDescent="0.25">
      <c r="A52" s="11" t="s">
        <v>18</v>
      </c>
      <c r="B52" s="11" t="s">
        <v>6</v>
      </c>
      <c r="C52" s="11" t="s">
        <v>21</v>
      </c>
      <c r="D52" s="11" t="s">
        <v>22</v>
      </c>
      <c r="E52" s="11" t="s">
        <v>35</v>
      </c>
      <c r="F52" s="37">
        <v>5.6944000000000017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</row>
    <row r="53" spans="1:17" ht="30" x14ac:dyDescent="0.25">
      <c r="A53" s="11" t="s">
        <v>18</v>
      </c>
      <c r="B53" s="11" t="s">
        <v>6</v>
      </c>
      <c r="C53" s="11" t="s">
        <v>21</v>
      </c>
      <c r="D53" s="11" t="s">
        <v>22</v>
      </c>
      <c r="E53" s="11" t="s">
        <v>11</v>
      </c>
      <c r="F53" s="37">
        <v>2.7949999999999999</v>
      </c>
      <c r="G53" s="37" t="s">
        <v>32</v>
      </c>
      <c r="H53" s="37" t="s">
        <v>32</v>
      </c>
      <c r="I53" s="37" t="s">
        <v>32</v>
      </c>
      <c r="J53" s="37" t="s">
        <v>32</v>
      </c>
      <c r="K53" s="37" t="s">
        <v>32</v>
      </c>
      <c r="L53" s="37" t="s">
        <v>32</v>
      </c>
      <c r="M53" s="37" t="s">
        <v>32</v>
      </c>
      <c r="N53" s="37" t="s">
        <v>32</v>
      </c>
      <c r="O53" s="37" t="s">
        <v>32</v>
      </c>
      <c r="P53" s="37" t="s">
        <v>32</v>
      </c>
      <c r="Q53" s="37" t="s">
        <v>32</v>
      </c>
    </row>
    <row r="54" spans="1:17" ht="30" x14ac:dyDescent="0.25">
      <c r="A54" s="11" t="s">
        <v>18</v>
      </c>
      <c r="B54" s="11" t="s">
        <v>6</v>
      </c>
      <c r="C54" s="11" t="s">
        <v>21</v>
      </c>
      <c r="D54" s="11" t="s">
        <v>22</v>
      </c>
      <c r="E54" s="11" t="s">
        <v>12</v>
      </c>
      <c r="F54" s="37">
        <v>639.84500000000003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</row>
    <row r="55" spans="1:17" x14ac:dyDescent="0.25">
      <c r="A55" s="11" t="s">
        <v>13</v>
      </c>
      <c r="B55" s="11" t="s">
        <v>13</v>
      </c>
      <c r="C55" s="11" t="s">
        <v>13</v>
      </c>
      <c r="D55" s="11" t="s">
        <v>13</v>
      </c>
      <c r="E55" s="11" t="s">
        <v>13</v>
      </c>
      <c r="F55" s="3"/>
      <c r="G55" s="3"/>
      <c r="H55" s="3"/>
      <c r="I55" s="3"/>
      <c r="J55" s="3"/>
      <c r="K55" s="3"/>
      <c r="L55" s="4"/>
      <c r="M55" s="4"/>
      <c r="N55" s="4"/>
      <c r="O55" s="4"/>
      <c r="P55" s="4"/>
      <c r="Q55" s="4"/>
    </row>
    <row r="56" spans="1:17" ht="30" x14ac:dyDescent="0.25">
      <c r="A56" s="11" t="s">
        <v>18</v>
      </c>
      <c r="B56" s="11" t="s">
        <v>16</v>
      </c>
      <c r="C56" s="11" t="s">
        <v>23</v>
      </c>
      <c r="D56" s="11" t="s">
        <v>24</v>
      </c>
      <c r="E56" s="11" t="s">
        <v>10</v>
      </c>
      <c r="F56" s="3">
        <v>5</v>
      </c>
      <c r="G56" s="3">
        <v>5</v>
      </c>
      <c r="H56" s="3">
        <v>5</v>
      </c>
      <c r="I56" s="3">
        <v>5</v>
      </c>
      <c r="J56" s="3">
        <v>5</v>
      </c>
      <c r="K56" s="3">
        <v>5</v>
      </c>
      <c r="L56" s="4">
        <v>5</v>
      </c>
      <c r="M56" s="4">
        <v>5</v>
      </c>
      <c r="N56" s="4">
        <v>5</v>
      </c>
      <c r="O56" s="4">
        <v>5</v>
      </c>
      <c r="P56" s="4">
        <v>5</v>
      </c>
      <c r="Q56" s="4">
        <v>5</v>
      </c>
    </row>
    <row r="57" spans="1:17" ht="30" x14ac:dyDescent="0.25">
      <c r="A57" s="11" t="s">
        <v>18</v>
      </c>
      <c r="B57" s="11" t="s">
        <v>16</v>
      </c>
      <c r="C57" s="11" t="s">
        <v>23</v>
      </c>
      <c r="D57" s="11" t="s">
        <v>24</v>
      </c>
      <c r="E57" s="11" t="s">
        <v>35</v>
      </c>
      <c r="F57" s="8">
        <v>2.1504136874671658</v>
      </c>
      <c r="G57" s="8">
        <v>2.1572072653658214</v>
      </c>
      <c r="H57" s="8">
        <v>2.1632518261342586</v>
      </c>
      <c r="I57" s="8">
        <v>2.1691896101483885</v>
      </c>
      <c r="J57" s="8">
        <v>2.174536894777479</v>
      </c>
      <c r="K57" s="8">
        <v>2.1799234068345688</v>
      </c>
      <c r="L57" s="9">
        <v>2.1855013851729934</v>
      </c>
      <c r="M57" s="9">
        <v>2.191501990587954</v>
      </c>
      <c r="N57" s="9">
        <v>2.1979482348431265</v>
      </c>
      <c r="O57" s="9">
        <v>2.2048469529616876</v>
      </c>
      <c r="P57" s="9">
        <v>2.2122194557362835</v>
      </c>
      <c r="Q57" s="9">
        <v>2.2200977657954284</v>
      </c>
    </row>
    <row r="58" spans="1:17" x14ac:dyDescent="0.25">
      <c r="A58" s="11" t="s">
        <v>13</v>
      </c>
      <c r="B58" s="11" t="s">
        <v>13</v>
      </c>
      <c r="C58" s="11" t="s">
        <v>13</v>
      </c>
      <c r="D58" s="11" t="s">
        <v>13</v>
      </c>
      <c r="E58" s="11" t="s">
        <v>13</v>
      </c>
      <c r="F58" s="3"/>
      <c r="G58" s="3"/>
      <c r="H58" s="3"/>
      <c r="I58" s="3"/>
      <c r="J58" s="3"/>
      <c r="K58" s="3"/>
      <c r="L58" s="4"/>
      <c r="M58" s="4"/>
      <c r="N58" s="4"/>
      <c r="O58" s="4"/>
      <c r="P58" s="4"/>
      <c r="Q58" s="4"/>
    </row>
    <row r="59" spans="1:17" ht="30" x14ac:dyDescent="0.25">
      <c r="A59" s="11" t="s">
        <v>18</v>
      </c>
      <c r="B59" s="11" t="s">
        <v>16</v>
      </c>
      <c r="C59" s="11" t="s">
        <v>81</v>
      </c>
      <c r="D59" s="11" t="s">
        <v>56</v>
      </c>
      <c r="E59" s="11" t="s">
        <v>10</v>
      </c>
      <c r="F59" s="3"/>
      <c r="G59" s="28">
        <v>6</v>
      </c>
      <c r="H59" s="3">
        <v>6</v>
      </c>
      <c r="I59" s="3">
        <v>6</v>
      </c>
      <c r="J59" s="3">
        <v>6</v>
      </c>
      <c r="K59" s="3">
        <v>6</v>
      </c>
      <c r="L59" s="3">
        <v>6</v>
      </c>
      <c r="M59" s="3">
        <v>6</v>
      </c>
      <c r="N59" s="3">
        <v>6</v>
      </c>
      <c r="O59" s="3">
        <v>6</v>
      </c>
      <c r="P59" s="3">
        <v>6</v>
      </c>
      <c r="Q59" s="3">
        <v>6</v>
      </c>
    </row>
    <row r="60" spans="1:17" ht="30" x14ac:dyDescent="0.25">
      <c r="A60" s="11" t="s">
        <v>18</v>
      </c>
      <c r="B60" s="11" t="s">
        <v>16</v>
      </c>
      <c r="C60" s="11" t="s">
        <v>81</v>
      </c>
      <c r="D60" s="11" t="s">
        <v>56</v>
      </c>
      <c r="E60" s="11" t="s">
        <v>35</v>
      </c>
      <c r="F60" s="3"/>
      <c r="G60" s="28">
        <v>4.6923522291978701</v>
      </c>
      <c r="H60" s="3">
        <v>4.1604117636993676</v>
      </c>
      <c r="I60" s="3">
        <v>4.171329892716952</v>
      </c>
      <c r="J60" s="3">
        <v>4.181612667497836</v>
      </c>
      <c r="K60" s="3">
        <v>4.1919708762298429</v>
      </c>
      <c r="L60" s="3">
        <v>4.2026972727030447</v>
      </c>
      <c r="M60" s="4">
        <v>4.2142363768111961</v>
      </c>
      <c r="N60" s="4">
        <v>4.2266324399453543</v>
      </c>
      <c r="O60" s="4">
        <v>4.2398986057866201</v>
      </c>
      <c r="P60" s="4">
        <v>4.2540758547757989</v>
      </c>
      <c r="Q60" s="4">
        <v>4.2692257661067661</v>
      </c>
    </row>
    <row r="61" spans="1:17" x14ac:dyDescent="0.25">
      <c r="A61" s="11" t="s">
        <v>13</v>
      </c>
      <c r="B61" s="11" t="s">
        <v>13</v>
      </c>
      <c r="C61" s="11" t="s">
        <v>13</v>
      </c>
      <c r="D61" s="11" t="s">
        <v>13</v>
      </c>
      <c r="E61" s="11" t="s">
        <v>13</v>
      </c>
      <c r="F61" s="3"/>
      <c r="G61" s="3"/>
      <c r="H61" s="3"/>
      <c r="I61" s="3"/>
      <c r="J61" s="3"/>
      <c r="K61" s="3"/>
      <c r="L61" s="4"/>
      <c r="M61" s="4"/>
      <c r="N61" s="4"/>
      <c r="O61" s="4"/>
      <c r="P61" s="4"/>
      <c r="Q61" s="4"/>
    </row>
    <row r="62" spans="1:17" ht="30" x14ac:dyDescent="0.25">
      <c r="A62" s="11" t="s">
        <v>18</v>
      </c>
      <c r="B62" s="11" t="s">
        <v>16</v>
      </c>
      <c r="C62" s="11" t="s">
        <v>25</v>
      </c>
      <c r="D62" s="11" t="s">
        <v>26</v>
      </c>
      <c r="E62" s="11" t="s">
        <v>10</v>
      </c>
      <c r="F62" s="3">
        <v>10</v>
      </c>
      <c r="G62" s="3">
        <v>10</v>
      </c>
      <c r="H62" s="3">
        <v>10</v>
      </c>
      <c r="I62" s="3">
        <v>10</v>
      </c>
      <c r="J62" s="3">
        <v>10</v>
      </c>
      <c r="K62" s="3">
        <v>10</v>
      </c>
      <c r="L62" s="4">
        <v>10</v>
      </c>
      <c r="M62" s="4">
        <v>10</v>
      </c>
      <c r="N62" s="4">
        <v>10</v>
      </c>
      <c r="O62" s="4">
        <v>10</v>
      </c>
      <c r="P62" s="4">
        <v>10</v>
      </c>
      <c r="Q62" s="4">
        <v>10</v>
      </c>
    </row>
    <row r="63" spans="1:17" ht="30" x14ac:dyDescent="0.25">
      <c r="A63" s="11" t="s">
        <v>18</v>
      </c>
      <c r="B63" s="11" t="s">
        <v>16</v>
      </c>
      <c r="C63" s="11" t="s">
        <v>25</v>
      </c>
      <c r="D63" s="11" t="s">
        <v>26</v>
      </c>
      <c r="E63" s="11" t="s">
        <v>35</v>
      </c>
      <c r="F63" s="8">
        <v>4.5090684785385857</v>
      </c>
      <c r="G63" s="8">
        <v>4.5233135087566572</v>
      </c>
      <c r="H63" s="8">
        <v>4.5359879716222986</v>
      </c>
      <c r="I63" s="8">
        <v>4.5483646134719393</v>
      </c>
      <c r="J63" s="8">
        <v>4.5595768192059749</v>
      </c>
      <c r="K63" s="8">
        <v>4.570871277152798</v>
      </c>
      <c r="L63" s="9">
        <v>4.5825672022902362</v>
      </c>
      <c r="M63" s="9">
        <v>4.5951492934090234</v>
      </c>
      <c r="N63" s="9">
        <v>4.6086658016583968</v>
      </c>
      <c r="O63" s="9">
        <v>4.6231310587396504</v>
      </c>
      <c r="P63" s="9">
        <v>4.6385897491998191</v>
      </c>
      <c r="Q63" s="9">
        <v>4.65510901820209</v>
      </c>
    </row>
    <row r="64" spans="1:17" x14ac:dyDescent="0.25">
      <c r="A64" s="11" t="s">
        <v>13</v>
      </c>
      <c r="B64" s="11" t="s">
        <v>13</v>
      </c>
      <c r="C64" s="11" t="s">
        <v>13</v>
      </c>
      <c r="D64" s="11" t="s">
        <v>13</v>
      </c>
      <c r="E64" s="11" t="s">
        <v>13</v>
      </c>
      <c r="F64" s="3"/>
      <c r="G64" s="3"/>
      <c r="H64" s="3"/>
      <c r="I64" s="3"/>
      <c r="J64" s="3"/>
      <c r="K64" s="3"/>
      <c r="L64" s="4"/>
      <c r="M64" s="4"/>
      <c r="N64" s="4"/>
      <c r="O64" s="4"/>
      <c r="P64" s="4"/>
      <c r="Q64" s="4"/>
    </row>
    <row r="65" spans="1:19" ht="30" x14ac:dyDescent="0.25">
      <c r="A65" s="11" t="s">
        <v>18</v>
      </c>
      <c r="B65" s="11" t="s">
        <v>16</v>
      </c>
      <c r="C65" s="11" t="s">
        <v>27</v>
      </c>
      <c r="D65" s="11" t="s">
        <v>28</v>
      </c>
      <c r="E65" s="11" t="s">
        <v>10</v>
      </c>
      <c r="F65" s="3">
        <v>15</v>
      </c>
      <c r="G65" s="3">
        <v>15</v>
      </c>
      <c r="H65" s="3">
        <v>15</v>
      </c>
      <c r="I65" s="3">
        <v>15</v>
      </c>
      <c r="J65" s="3">
        <v>15</v>
      </c>
      <c r="K65" s="3">
        <v>15</v>
      </c>
      <c r="L65" s="4">
        <v>15</v>
      </c>
      <c r="M65" s="4">
        <v>15</v>
      </c>
      <c r="N65" s="4">
        <v>15</v>
      </c>
      <c r="O65" s="4">
        <v>15</v>
      </c>
      <c r="P65" s="4">
        <v>15</v>
      </c>
      <c r="Q65" s="4">
        <v>15</v>
      </c>
    </row>
    <row r="66" spans="1:19" ht="30" x14ac:dyDescent="0.25">
      <c r="A66" s="11" t="s">
        <v>18</v>
      </c>
      <c r="B66" s="11" t="s">
        <v>16</v>
      </c>
      <c r="C66" s="11" t="s">
        <v>27</v>
      </c>
      <c r="D66" s="11" t="s">
        <v>28</v>
      </c>
      <c r="E66" s="11" t="s">
        <v>35</v>
      </c>
      <c r="F66" s="8">
        <v>7.7603327567121863</v>
      </c>
      <c r="G66" s="8">
        <v>7.7848491673960796</v>
      </c>
      <c r="H66" s="8">
        <v>7.8066625529807334</v>
      </c>
      <c r="I66" s="8">
        <v>7.8270747262802773</v>
      </c>
      <c r="J66" s="8">
        <v>7.8463693034711177</v>
      </c>
      <c r="K66" s="8">
        <v>7.8658054247707989</v>
      </c>
      <c r="L66" s="9">
        <v>7.8859324127815134</v>
      </c>
      <c r="M66" s="9">
        <v>7.9075843637064516</v>
      </c>
      <c r="N66" s="9">
        <v>7.9308443107636579</v>
      </c>
      <c r="O66" s="9">
        <v>7.9557369167289913</v>
      </c>
      <c r="P66" s="9">
        <v>7.9823390772162561</v>
      </c>
      <c r="Q66" s="9">
        <v>8.0107663392966391</v>
      </c>
    </row>
    <row r="67" spans="1:19" x14ac:dyDescent="0.25">
      <c r="A67" s="11" t="s">
        <v>13</v>
      </c>
      <c r="B67" s="11" t="s">
        <v>13</v>
      </c>
      <c r="C67" s="11" t="s">
        <v>13</v>
      </c>
      <c r="D67" s="11" t="s">
        <v>13</v>
      </c>
      <c r="E67" s="11" t="s">
        <v>13</v>
      </c>
      <c r="F67" s="3"/>
      <c r="G67" s="3"/>
      <c r="H67" s="3"/>
      <c r="I67" s="3"/>
      <c r="J67" s="3"/>
      <c r="K67" s="3"/>
      <c r="L67" s="4"/>
      <c r="M67" s="4"/>
      <c r="N67" s="4"/>
      <c r="O67" s="4"/>
      <c r="P67" s="4"/>
      <c r="Q67" s="4"/>
    </row>
    <row r="68" spans="1:19" ht="30" x14ac:dyDescent="0.25">
      <c r="A68" s="11" t="s">
        <v>18</v>
      </c>
      <c r="B68" s="11" t="s">
        <v>16</v>
      </c>
      <c r="C68" s="11" t="s">
        <v>84</v>
      </c>
      <c r="D68" s="11" t="s">
        <v>29</v>
      </c>
      <c r="E68" s="11" t="s">
        <v>10</v>
      </c>
      <c r="F68" s="3"/>
      <c r="G68" s="28">
        <v>10</v>
      </c>
      <c r="H68" s="3">
        <v>10</v>
      </c>
      <c r="I68" s="3">
        <v>10</v>
      </c>
      <c r="J68" s="3">
        <v>10</v>
      </c>
      <c r="K68" s="3">
        <v>10</v>
      </c>
      <c r="L68" s="4">
        <v>10</v>
      </c>
      <c r="M68" s="4">
        <v>10</v>
      </c>
      <c r="N68" s="4">
        <v>10</v>
      </c>
      <c r="O68" s="4">
        <v>10</v>
      </c>
      <c r="P68" s="4">
        <v>10</v>
      </c>
      <c r="Q68" s="4">
        <v>10</v>
      </c>
      <c r="R68" s="12"/>
      <c r="S68" s="12"/>
    </row>
    <row r="69" spans="1:19" ht="30" x14ac:dyDescent="0.25">
      <c r="A69" s="11" t="s">
        <v>18</v>
      </c>
      <c r="B69" s="11" t="s">
        <v>16</v>
      </c>
      <c r="C69" s="11" t="s">
        <v>84</v>
      </c>
      <c r="D69" s="11" t="s">
        <v>29</v>
      </c>
      <c r="E69" s="11" t="s">
        <v>35</v>
      </c>
      <c r="F69" s="3"/>
      <c r="G69" s="29">
        <v>5.0313608560775727</v>
      </c>
      <c r="H69" s="8">
        <v>4.6700407753980731</v>
      </c>
      <c r="I69" s="8">
        <v>4.6820890979541163</v>
      </c>
      <c r="J69" s="8">
        <v>4.6936309488593526</v>
      </c>
      <c r="K69" s="8">
        <v>4.7052574702388155</v>
      </c>
      <c r="L69" s="9">
        <v>4.7172972621706863</v>
      </c>
      <c r="M69" s="9">
        <v>4.7302492738634712</v>
      </c>
      <c r="N69" s="9">
        <v>4.7441631750774045</v>
      </c>
      <c r="O69" s="9">
        <v>4.7590537188738793</v>
      </c>
      <c r="P69" s="9">
        <v>4.774966903550812</v>
      </c>
      <c r="Q69" s="9">
        <v>4.7919718483770497</v>
      </c>
      <c r="R69" s="12"/>
      <c r="S69" s="12"/>
    </row>
    <row r="70" spans="1:19" x14ac:dyDescent="0.25">
      <c r="A70" s="11" t="s">
        <v>13</v>
      </c>
      <c r="B70" s="11" t="s">
        <v>13</v>
      </c>
      <c r="C70" s="11" t="s">
        <v>13</v>
      </c>
      <c r="D70" s="11" t="s">
        <v>13</v>
      </c>
      <c r="E70" s="11" t="s">
        <v>13</v>
      </c>
      <c r="F70" s="3"/>
      <c r="G70" s="3"/>
      <c r="H70" s="3"/>
      <c r="I70" s="3"/>
      <c r="J70" s="3"/>
      <c r="K70" s="3"/>
      <c r="L70" s="4"/>
      <c r="M70" s="4"/>
      <c r="N70" s="4"/>
      <c r="O70" s="4"/>
      <c r="P70" s="4"/>
      <c r="Q70" s="4"/>
    </row>
    <row r="71" spans="1:19" ht="30" x14ac:dyDescent="0.25">
      <c r="A71" s="11" t="s">
        <v>18</v>
      </c>
      <c r="B71" s="11" t="s">
        <v>16</v>
      </c>
      <c r="C71" s="11" t="s">
        <v>83</v>
      </c>
      <c r="D71" s="11" t="s">
        <v>55</v>
      </c>
      <c r="E71" s="11" t="s">
        <v>10</v>
      </c>
      <c r="F71" s="3"/>
      <c r="G71" s="3">
        <v>15</v>
      </c>
      <c r="H71" s="3">
        <v>15</v>
      </c>
      <c r="I71" s="3">
        <v>15</v>
      </c>
      <c r="J71" s="3">
        <v>15</v>
      </c>
      <c r="K71" s="3">
        <v>15</v>
      </c>
      <c r="L71" s="3">
        <v>15</v>
      </c>
      <c r="M71" s="3">
        <v>15</v>
      </c>
      <c r="N71" s="3">
        <v>15</v>
      </c>
      <c r="O71" s="3">
        <v>15</v>
      </c>
      <c r="P71" s="3">
        <v>15</v>
      </c>
      <c r="Q71" s="3">
        <v>15</v>
      </c>
    </row>
    <row r="72" spans="1:19" ht="30" x14ac:dyDescent="0.25">
      <c r="A72" s="11" t="s">
        <v>18</v>
      </c>
      <c r="B72" s="11" t="s">
        <v>16</v>
      </c>
      <c r="C72" s="11" t="s">
        <v>83</v>
      </c>
      <c r="D72" s="11" t="s">
        <v>55</v>
      </c>
      <c r="E72" s="11" t="s">
        <v>35</v>
      </c>
      <c r="F72" s="3"/>
      <c r="G72" s="8">
        <v>7.0129948365977608</v>
      </c>
      <c r="H72" s="8">
        <v>7.032645462728655</v>
      </c>
      <c r="I72" s="8">
        <v>7.0519051233527499</v>
      </c>
      <c r="J72" s="8">
        <v>7.0692888244803465</v>
      </c>
      <c r="K72" s="8">
        <v>7.0868000516200489</v>
      </c>
      <c r="L72" s="8">
        <v>7.104933724139344</v>
      </c>
      <c r="M72" s="9">
        <v>7.1244413318980229</v>
      </c>
      <c r="N72" s="9">
        <v>7.1453976847575253</v>
      </c>
      <c r="O72" s="9">
        <v>7.1678250029676294</v>
      </c>
      <c r="P72" s="9">
        <v>7.1917925666351277</v>
      </c>
      <c r="Q72" s="9">
        <v>7.2174044794017771</v>
      </c>
    </row>
    <row r="73" spans="1:19" x14ac:dyDescent="0.25">
      <c r="A73" s="11" t="s">
        <v>13</v>
      </c>
      <c r="B73" s="11" t="s">
        <v>13</v>
      </c>
      <c r="C73" s="11" t="s">
        <v>13</v>
      </c>
      <c r="D73" s="11" t="s">
        <v>13</v>
      </c>
      <c r="E73" s="11" t="s">
        <v>13</v>
      </c>
      <c r="F73" s="3"/>
      <c r="G73" s="3"/>
      <c r="H73" s="3"/>
      <c r="I73" s="3"/>
      <c r="J73" s="3"/>
      <c r="K73" s="3"/>
      <c r="L73" s="4"/>
      <c r="M73" s="4"/>
      <c r="N73" s="4"/>
      <c r="O73" s="4"/>
      <c r="P73" s="4"/>
      <c r="Q73" s="4"/>
    </row>
    <row r="74" spans="1:19" ht="30" x14ac:dyDescent="0.25">
      <c r="A74" s="11" t="s">
        <v>18</v>
      </c>
      <c r="B74" s="11" t="s">
        <v>16</v>
      </c>
      <c r="C74" s="11" t="s">
        <v>82</v>
      </c>
      <c r="D74" s="11" t="s">
        <v>54</v>
      </c>
      <c r="E74" s="11" t="s">
        <v>10</v>
      </c>
      <c r="F74" s="3"/>
      <c r="G74" s="3">
        <v>6</v>
      </c>
      <c r="H74" s="3">
        <v>6</v>
      </c>
      <c r="I74" s="3">
        <v>6</v>
      </c>
      <c r="J74" s="3">
        <v>6</v>
      </c>
      <c r="K74" s="3">
        <v>6</v>
      </c>
      <c r="L74" s="3">
        <v>6</v>
      </c>
      <c r="M74" s="3">
        <v>6</v>
      </c>
      <c r="N74" s="3">
        <v>6</v>
      </c>
      <c r="O74" s="3">
        <v>6</v>
      </c>
      <c r="P74" s="3">
        <v>6</v>
      </c>
      <c r="Q74" s="3">
        <v>6</v>
      </c>
    </row>
    <row r="75" spans="1:19" ht="30" x14ac:dyDescent="0.25">
      <c r="A75" s="11" t="s">
        <v>18</v>
      </c>
      <c r="B75" s="11" t="s">
        <v>16</v>
      </c>
      <c r="C75" s="11" t="s">
        <v>82</v>
      </c>
      <c r="D75" s="11" t="s">
        <v>54</v>
      </c>
      <c r="E75" s="11" t="s">
        <v>35</v>
      </c>
      <c r="F75" s="3"/>
      <c r="G75" s="8">
        <v>3.7558473919276469</v>
      </c>
      <c r="H75" s="8">
        <v>3.7663713912493493</v>
      </c>
      <c r="I75" s="8">
        <v>3.7765010399455003</v>
      </c>
      <c r="J75" s="8">
        <v>3.7858105193327178</v>
      </c>
      <c r="K75" s="8">
        <v>3.7951882926219267</v>
      </c>
      <c r="L75" s="9">
        <v>3.8048994035812003</v>
      </c>
      <c r="M75" s="9">
        <v>3.8153462969665832</v>
      </c>
      <c r="N75" s="9">
        <v>3.8265690356425899</v>
      </c>
      <c r="O75" s="9">
        <v>3.8385795192015877</v>
      </c>
      <c r="P75" s="9">
        <v>3.8514148491630658</v>
      </c>
      <c r="Q75" s="9">
        <v>3.8651307760659877</v>
      </c>
    </row>
    <row r="76" spans="1:19" x14ac:dyDescent="0.25">
      <c r="A76" s="11" t="s">
        <v>13</v>
      </c>
      <c r="B76" s="11" t="s">
        <v>13</v>
      </c>
      <c r="C76" s="11" t="s">
        <v>13</v>
      </c>
      <c r="D76" s="11" t="s">
        <v>13</v>
      </c>
      <c r="E76" s="11" t="s">
        <v>13</v>
      </c>
      <c r="F76" s="3"/>
      <c r="G76" s="3"/>
      <c r="H76" s="3"/>
      <c r="I76" s="3"/>
      <c r="J76" s="3"/>
      <c r="K76" s="3"/>
      <c r="L76" s="4"/>
      <c r="M76" s="4"/>
      <c r="N76" s="4"/>
      <c r="O76" s="4"/>
      <c r="P76" s="4"/>
      <c r="Q76" s="4"/>
    </row>
    <row r="77" spans="1:19" ht="30" x14ac:dyDescent="0.25">
      <c r="A77" s="11" t="s">
        <v>18</v>
      </c>
      <c r="B77" s="11" t="s">
        <v>16</v>
      </c>
      <c r="C77" s="11" t="s">
        <v>46</v>
      </c>
      <c r="D77" s="11" t="s">
        <v>47</v>
      </c>
      <c r="E77" s="11" t="s">
        <v>10</v>
      </c>
      <c r="F77" s="3"/>
      <c r="G77" s="3">
        <v>6</v>
      </c>
      <c r="H77" s="3">
        <v>6</v>
      </c>
      <c r="I77" s="3">
        <v>6</v>
      </c>
      <c r="J77" s="3">
        <v>6</v>
      </c>
      <c r="K77" s="3">
        <v>6</v>
      </c>
      <c r="L77" s="3">
        <v>6</v>
      </c>
      <c r="M77" s="3">
        <v>6</v>
      </c>
      <c r="N77" s="3">
        <v>6</v>
      </c>
      <c r="O77" s="3">
        <v>6</v>
      </c>
      <c r="P77" s="3">
        <v>6</v>
      </c>
      <c r="Q77" s="3">
        <v>6</v>
      </c>
    </row>
    <row r="78" spans="1:19" ht="30" x14ac:dyDescent="0.25">
      <c r="A78" s="11" t="s">
        <v>18</v>
      </c>
      <c r="B78" s="11" t="s">
        <v>16</v>
      </c>
      <c r="C78" s="11" t="s">
        <v>46</v>
      </c>
      <c r="D78" s="11" t="s">
        <v>47</v>
      </c>
      <c r="E78" s="11" t="s">
        <v>35</v>
      </c>
      <c r="F78" s="3"/>
      <c r="G78" s="8">
        <v>3.7441596927806877</v>
      </c>
      <c r="H78" s="8">
        <v>3.7546509428117356</v>
      </c>
      <c r="I78" s="8">
        <v>3.7644069263065436</v>
      </c>
      <c r="J78" s="8">
        <v>3.7736865924088088</v>
      </c>
      <c r="K78" s="8">
        <v>3.7830343337042112</v>
      </c>
      <c r="L78" s="9">
        <v>3.7927143451673477</v>
      </c>
      <c r="M78" s="9">
        <v>3.8031277827388865</v>
      </c>
      <c r="N78" s="9">
        <v>3.8143145809834054</v>
      </c>
      <c r="O78" s="9">
        <v>3.8262866013852417</v>
      </c>
      <c r="P78" s="9">
        <v>3.8390808266475531</v>
      </c>
      <c r="Q78" s="9">
        <v>3.8527528287701363</v>
      </c>
    </row>
    <row r="79" spans="1:19" x14ac:dyDescent="0.25">
      <c r="A79" s="11"/>
      <c r="B79" s="11"/>
      <c r="C79" s="11"/>
      <c r="D79" s="11"/>
      <c r="E79" s="11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</row>
    <row r="80" spans="1:19" ht="30" x14ac:dyDescent="0.25">
      <c r="A80" s="11" t="s">
        <v>18</v>
      </c>
      <c r="B80" s="11" t="s">
        <v>17</v>
      </c>
      <c r="C80" s="11" t="s">
        <v>57</v>
      </c>
      <c r="D80" s="11" t="s">
        <v>94</v>
      </c>
      <c r="E80" s="11" t="s">
        <v>10</v>
      </c>
      <c r="F80" s="3">
        <v>80</v>
      </c>
      <c r="G80" s="3">
        <v>80</v>
      </c>
      <c r="H80" s="3">
        <v>80</v>
      </c>
      <c r="I80" s="3">
        <v>80</v>
      </c>
      <c r="J80" s="3">
        <v>80</v>
      </c>
      <c r="K80" s="3">
        <v>80</v>
      </c>
      <c r="L80" s="3">
        <v>80</v>
      </c>
      <c r="M80" s="3">
        <v>80</v>
      </c>
      <c r="N80" s="3">
        <v>80</v>
      </c>
      <c r="O80" s="3">
        <v>80</v>
      </c>
      <c r="P80" s="3">
        <v>80</v>
      </c>
      <c r="Q80" s="3">
        <v>80</v>
      </c>
    </row>
    <row r="81" spans="1:18" ht="30" x14ac:dyDescent="0.25">
      <c r="A81" s="11" t="s">
        <v>18</v>
      </c>
      <c r="B81" s="11" t="s">
        <v>17</v>
      </c>
      <c r="C81" s="11" t="s">
        <v>57</v>
      </c>
      <c r="D81" s="11" t="s">
        <v>94</v>
      </c>
      <c r="E81" s="11" t="s">
        <v>35</v>
      </c>
      <c r="F81" s="3">
        <v>64.982774957051632</v>
      </c>
      <c r="G81" s="3">
        <v>65.188068267038631</v>
      </c>
      <c r="H81" s="3">
        <v>65.370727229088047</v>
      </c>
      <c r="I81" s="3">
        <v>65.543103668360629</v>
      </c>
      <c r="J81" s="3">
        <v>65.704674436148309</v>
      </c>
      <c r="K81" s="3">
        <v>65.867430479472972</v>
      </c>
      <c r="L81" s="4">
        <v>66.035971768249595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8" ht="43.15" customHeight="1" x14ac:dyDescent="0.25">
      <c r="A82" s="11" t="s">
        <v>18</v>
      </c>
      <c r="B82" s="11" t="s">
        <v>17</v>
      </c>
      <c r="C82" s="11" t="s">
        <v>57</v>
      </c>
      <c r="D82" s="11" t="s">
        <v>94</v>
      </c>
      <c r="E82" s="11" t="s">
        <v>12</v>
      </c>
      <c r="F82" s="3" t="s">
        <v>33</v>
      </c>
      <c r="G82" s="3" t="s">
        <v>33</v>
      </c>
      <c r="H82" s="3" t="s">
        <v>33</v>
      </c>
      <c r="I82" s="3" t="s">
        <v>33</v>
      </c>
      <c r="J82" s="3" t="s">
        <v>33</v>
      </c>
      <c r="K82" s="3" t="s">
        <v>33</v>
      </c>
      <c r="L82" s="3" t="s">
        <v>33</v>
      </c>
      <c r="M82" s="3"/>
      <c r="N82" s="3"/>
      <c r="O82" s="3"/>
      <c r="P82" s="3"/>
      <c r="Q82" s="3"/>
    </row>
    <row r="83" spans="1:18" x14ac:dyDescent="0.25">
      <c r="A83" s="11"/>
      <c r="B83" s="11"/>
      <c r="C83" s="11"/>
      <c r="D83" s="11"/>
      <c r="E83" s="1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8" ht="45" customHeight="1" x14ac:dyDescent="0.25">
      <c r="A84" s="11" t="s">
        <v>18</v>
      </c>
      <c r="B84" s="11" t="s">
        <v>17</v>
      </c>
      <c r="C84" s="11" t="s">
        <v>85</v>
      </c>
      <c r="D84" s="11" t="s">
        <v>80</v>
      </c>
      <c r="E84" s="11" t="s">
        <v>10</v>
      </c>
      <c r="F84" s="3"/>
      <c r="G84" s="3"/>
      <c r="H84" s="3"/>
      <c r="I84" s="3"/>
      <c r="J84" s="3"/>
      <c r="K84" s="3"/>
      <c r="L84" s="3"/>
      <c r="M84" s="3">
        <v>80</v>
      </c>
      <c r="N84" s="3">
        <v>80</v>
      </c>
      <c r="O84" s="3">
        <v>80</v>
      </c>
      <c r="P84" s="3">
        <v>80</v>
      </c>
      <c r="Q84" s="3">
        <v>80</v>
      </c>
    </row>
    <row r="85" spans="1:18" ht="45" customHeight="1" x14ac:dyDescent="0.25">
      <c r="A85" s="11" t="s">
        <v>18</v>
      </c>
      <c r="B85" s="11" t="s">
        <v>17</v>
      </c>
      <c r="C85" s="11" t="s">
        <v>85</v>
      </c>
      <c r="D85" s="11" t="s">
        <v>80</v>
      </c>
      <c r="E85" s="11" t="s">
        <v>35</v>
      </c>
      <c r="F85" s="3"/>
      <c r="G85" s="3"/>
      <c r="H85" s="3"/>
      <c r="I85" s="3"/>
      <c r="J85" s="3"/>
      <c r="K85" s="3"/>
      <c r="L85" s="4"/>
      <c r="M85" s="4">
        <v>66.21728293669041</v>
      </c>
      <c r="N85" s="4">
        <v>66.412059296263422</v>
      </c>
      <c r="O85" s="4">
        <v>66.620507370469682</v>
      </c>
      <c r="P85" s="4">
        <v>66.843271075122317</v>
      </c>
      <c r="Q85" s="4">
        <v>67.081317989288891</v>
      </c>
    </row>
    <row r="86" spans="1:18" ht="46.5" customHeight="1" x14ac:dyDescent="0.25">
      <c r="A86" s="11" t="s">
        <v>18</v>
      </c>
      <c r="B86" s="11" t="s">
        <v>17</v>
      </c>
      <c r="C86" s="11" t="s">
        <v>85</v>
      </c>
      <c r="D86" s="11" t="s">
        <v>80</v>
      </c>
      <c r="E86" s="11" t="s">
        <v>12</v>
      </c>
      <c r="F86" s="3"/>
      <c r="G86" s="3"/>
      <c r="H86" s="3"/>
      <c r="I86" s="3"/>
      <c r="J86" s="3"/>
      <c r="K86" s="3"/>
      <c r="L86" s="3"/>
      <c r="M86" s="3">
        <v>1401.5825257352619</v>
      </c>
      <c r="N86" s="3">
        <v>1402.9195153970907</v>
      </c>
      <c r="O86" s="3">
        <v>1404.2836583005724</v>
      </c>
      <c r="P86" s="3">
        <v>1405.7315100990429</v>
      </c>
      <c r="Q86" s="3">
        <v>1407.3147417722339</v>
      </c>
    </row>
    <row r="87" spans="1:18" x14ac:dyDescent="0.25">
      <c r="A87" s="11" t="s">
        <v>13</v>
      </c>
      <c r="B87" s="11" t="s">
        <v>13</v>
      </c>
      <c r="C87" s="11" t="s">
        <v>13</v>
      </c>
      <c r="D87" s="11" t="s">
        <v>13</v>
      </c>
      <c r="E87" s="11" t="s">
        <v>13</v>
      </c>
      <c r="F87" s="3"/>
      <c r="G87" s="3"/>
      <c r="H87" s="3"/>
      <c r="I87" s="3"/>
      <c r="J87" s="3"/>
      <c r="K87" s="3"/>
      <c r="L87" s="4"/>
      <c r="M87" s="4"/>
      <c r="N87" s="4"/>
      <c r="O87" s="4"/>
      <c r="P87" s="4"/>
      <c r="Q87" s="4"/>
    </row>
    <row r="88" spans="1:18" ht="45" x14ac:dyDescent="0.25">
      <c r="A88" s="11" t="s">
        <v>18</v>
      </c>
      <c r="B88" s="11" t="s">
        <v>17</v>
      </c>
      <c r="C88" s="11" t="s">
        <v>45</v>
      </c>
      <c r="D88" s="11" t="s">
        <v>96</v>
      </c>
      <c r="E88" s="11" t="s">
        <v>10</v>
      </c>
      <c r="F88" s="3"/>
      <c r="G88" s="3"/>
      <c r="H88" s="3"/>
      <c r="I88" s="3"/>
      <c r="J88" s="3"/>
      <c r="K88" s="3"/>
      <c r="L88" s="3"/>
      <c r="M88" s="3"/>
      <c r="N88" s="3">
        <v>50</v>
      </c>
      <c r="O88" s="3">
        <v>50</v>
      </c>
      <c r="P88" s="3">
        <v>50</v>
      </c>
      <c r="Q88" s="3">
        <v>50</v>
      </c>
    </row>
    <row r="89" spans="1:18" ht="45" x14ac:dyDescent="0.25">
      <c r="A89" s="11" t="s">
        <v>18</v>
      </c>
      <c r="B89" s="11" t="s">
        <v>17</v>
      </c>
      <c r="C89" s="11" t="s">
        <v>45</v>
      </c>
      <c r="D89" s="11" t="s">
        <v>96</v>
      </c>
      <c r="E89" s="11" t="s">
        <v>35</v>
      </c>
      <c r="F89" s="3"/>
      <c r="G89" s="3"/>
      <c r="H89" s="3"/>
      <c r="I89" s="3"/>
      <c r="J89" s="3"/>
      <c r="K89" s="3"/>
      <c r="L89" s="4"/>
      <c r="M89" s="4"/>
      <c r="N89" s="4">
        <v>37.191782247110808</v>
      </c>
      <c r="O89" s="4">
        <v>37.308516398526358</v>
      </c>
      <c r="P89" s="4">
        <v>37.433267524809629</v>
      </c>
      <c r="Q89" s="4">
        <v>37.566577485230894</v>
      </c>
    </row>
    <row r="90" spans="1:18" ht="58.7" customHeight="1" x14ac:dyDescent="0.25">
      <c r="A90" s="11" t="s">
        <v>18</v>
      </c>
      <c r="B90" s="11" t="s">
        <v>17</v>
      </c>
      <c r="C90" s="11" t="s">
        <v>45</v>
      </c>
      <c r="D90" s="11" t="s">
        <v>96</v>
      </c>
      <c r="E90" s="11" t="s">
        <v>12</v>
      </c>
      <c r="F90" s="3"/>
      <c r="G90" s="3"/>
      <c r="H90" s="3"/>
      <c r="I90" s="3"/>
      <c r="J90" s="3"/>
      <c r="K90" s="3"/>
      <c r="L90" s="3"/>
      <c r="M90" s="3"/>
      <c r="N90" s="3" t="s">
        <v>33</v>
      </c>
      <c r="O90" s="3" t="s">
        <v>33</v>
      </c>
      <c r="P90" s="3" t="s">
        <v>33</v>
      </c>
      <c r="Q90" s="3" t="s">
        <v>33</v>
      </c>
    </row>
    <row r="91" spans="1:18" x14ac:dyDescent="0.25">
      <c r="A91" s="11"/>
      <c r="B91" s="11"/>
      <c r="C91" s="11"/>
      <c r="D91" s="11"/>
      <c r="E91" s="1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8" ht="30" x14ac:dyDescent="0.25">
      <c r="A92" s="11" t="s">
        <v>18</v>
      </c>
      <c r="B92" s="11" t="s">
        <v>17</v>
      </c>
      <c r="C92" s="11" t="s">
        <v>88</v>
      </c>
      <c r="D92" s="11" t="s">
        <v>20</v>
      </c>
      <c r="E92" s="11" t="s">
        <v>10</v>
      </c>
      <c r="F92" s="3">
        <v>50</v>
      </c>
      <c r="G92" s="3">
        <v>50</v>
      </c>
      <c r="H92" s="3">
        <v>50</v>
      </c>
      <c r="I92" s="3">
        <v>50</v>
      </c>
      <c r="J92" s="3">
        <v>50</v>
      </c>
      <c r="K92" s="3">
        <v>50</v>
      </c>
      <c r="L92" s="3">
        <v>50</v>
      </c>
      <c r="M92" s="3">
        <v>50</v>
      </c>
      <c r="N92" s="3">
        <v>50</v>
      </c>
      <c r="O92" s="3">
        <v>50</v>
      </c>
      <c r="P92" s="3">
        <v>50</v>
      </c>
      <c r="Q92" s="3">
        <v>50</v>
      </c>
      <c r="R92" s="12"/>
    </row>
    <row r="93" spans="1:18" ht="30" x14ac:dyDescent="0.25">
      <c r="A93" s="11" t="s">
        <v>18</v>
      </c>
      <c r="B93" s="11" t="s">
        <v>17</v>
      </c>
      <c r="C93" s="11" t="s">
        <v>88</v>
      </c>
      <c r="D93" s="11" t="s">
        <v>20</v>
      </c>
      <c r="E93" s="11" t="s">
        <v>35</v>
      </c>
      <c r="F93" s="3">
        <v>36.39250776012814</v>
      </c>
      <c r="G93" s="3">
        <v>36.507478817946811</v>
      </c>
      <c r="H93" s="3">
        <v>36.609773890729294</v>
      </c>
      <c r="I93" s="3">
        <v>36.705153631196467</v>
      </c>
      <c r="J93" s="3">
        <v>36.795635764663373</v>
      </c>
      <c r="K93" s="3">
        <v>36.886781670796616</v>
      </c>
      <c r="L93" s="4">
        <v>36.981167404024127</v>
      </c>
      <c r="M93" s="4">
        <v>37.08270446773026</v>
      </c>
      <c r="N93" s="4"/>
      <c r="O93" s="4"/>
      <c r="P93" s="4"/>
      <c r="Q93" s="4"/>
    </row>
    <row r="94" spans="1:18" ht="30" x14ac:dyDescent="0.25">
      <c r="A94" s="11" t="s">
        <v>18</v>
      </c>
      <c r="B94" s="11" t="s">
        <v>17</v>
      </c>
      <c r="C94" s="11" t="s">
        <v>88</v>
      </c>
      <c r="D94" s="11" t="s">
        <v>20</v>
      </c>
      <c r="E94" s="11" t="s">
        <v>12</v>
      </c>
      <c r="F94" s="3">
        <v>315.48275862068971</v>
      </c>
      <c r="G94" s="3">
        <v>334.51724137931035</v>
      </c>
      <c r="H94" s="3">
        <v>333.89655172413796</v>
      </c>
      <c r="I94" s="3">
        <v>346.82502620689661</v>
      </c>
      <c r="J94" s="3">
        <v>360.25409122162768</v>
      </c>
      <c r="K94" s="3">
        <v>374.20312963372913</v>
      </c>
      <c r="L94" s="4">
        <v>388.69227481314715</v>
      </c>
      <c r="M94" s="4">
        <v>403.74243969391222</v>
      </c>
      <c r="N94" s="4"/>
      <c r="O94" s="4"/>
      <c r="P94" s="4"/>
      <c r="Q94" s="4"/>
    </row>
    <row r="95" spans="1:18" x14ac:dyDescent="0.25">
      <c r="A95" s="11" t="s">
        <v>13</v>
      </c>
      <c r="B95" s="11" t="s">
        <v>13</v>
      </c>
      <c r="C95" s="11" t="s">
        <v>13</v>
      </c>
      <c r="D95" s="11" t="s">
        <v>13</v>
      </c>
      <c r="E95" s="11" t="s">
        <v>13</v>
      </c>
      <c r="F95" s="3"/>
      <c r="G95" s="3"/>
      <c r="H95" s="3"/>
      <c r="I95" s="3"/>
      <c r="J95" s="3"/>
      <c r="K95" s="3"/>
      <c r="L95" s="4"/>
      <c r="M95" s="4"/>
      <c r="N95" s="4"/>
      <c r="O95" s="4"/>
      <c r="P95" s="4"/>
      <c r="Q95" s="4"/>
    </row>
    <row r="96" spans="1:18" ht="60" x14ac:dyDescent="0.25">
      <c r="A96" s="11" t="s">
        <v>18</v>
      </c>
      <c r="B96" s="11" t="s">
        <v>17</v>
      </c>
      <c r="C96" s="11" t="s">
        <v>91</v>
      </c>
      <c r="D96" s="11" t="s">
        <v>95</v>
      </c>
      <c r="E96" s="11" t="s">
        <v>10</v>
      </c>
      <c r="F96" s="3">
        <v>70</v>
      </c>
      <c r="G96" s="3">
        <f>F96</f>
        <v>70</v>
      </c>
      <c r="H96" s="3">
        <f t="shared" ref="H96:R96" si="7">G96</f>
        <v>70</v>
      </c>
      <c r="I96" s="3">
        <f t="shared" si="7"/>
        <v>70</v>
      </c>
      <c r="J96" s="3">
        <f t="shared" si="7"/>
        <v>70</v>
      </c>
      <c r="K96" s="3">
        <f t="shared" si="7"/>
        <v>70</v>
      </c>
      <c r="L96" s="3">
        <f t="shared" si="7"/>
        <v>70</v>
      </c>
      <c r="M96" s="3">
        <f t="shared" si="7"/>
        <v>70</v>
      </c>
      <c r="N96" s="3">
        <f t="shared" si="7"/>
        <v>70</v>
      </c>
      <c r="O96" s="3">
        <f t="shared" si="7"/>
        <v>70</v>
      </c>
      <c r="P96" s="3">
        <f t="shared" si="7"/>
        <v>70</v>
      </c>
      <c r="Q96" s="3">
        <f t="shared" si="7"/>
        <v>70</v>
      </c>
      <c r="R96" s="3">
        <f t="shared" si="7"/>
        <v>70</v>
      </c>
    </row>
    <row r="97" spans="1:18" ht="60" x14ac:dyDescent="0.25">
      <c r="A97" s="11" t="s">
        <v>18</v>
      </c>
      <c r="B97" s="11" t="s">
        <v>17</v>
      </c>
      <c r="C97" s="11" t="s">
        <v>87</v>
      </c>
      <c r="D97" s="11" t="s">
        <v>95</v>
      </c>
      <c r="E97" s="11" t="s">
        <v>35</v>
      </c>
      <c r="F97" s="3">
        <v>18.936198082530748</v>
      </c>
      <c r="G97" s="3">
        <v>18.996021240059829</v>
      </c>
      <c r="H97" s="3">
        <v>19.049248672855715</v>
      </c>
      <c r="I97" s="3">
        <v>19.099714139780477</v>
      </c>
      <c r="J97" s="3">
        <v>19.146796980008855</v>
      </c>
      <c r="K97" s="3">
        <v>19.194225217733933</v>
      </c>
      <c r="L97" s="4">
        <v>19.243339316032845</v>
      </c>
      <c r="M97" s="4">
        <v>19.296174645667083</v>
      </c>
      <c r="N97" s="4">
        <v>19.352933825211828</v>
      </c>
      <c r="O97" s="4">
        <v>19.413677037044948</v>
      </c>
      <c r="P97" s="4">
        <v>19.478591922691987</v>
      </c>
      <c r="Q97" s="4">
        <v>19.547960441391432</v>
      </c>
    </row>
    <row r="98" spans="1:18" ht="60" x14ac:dyDescent="0.25">
      <c r="A98" s="11" t="s">
        <v>18</v>
      </c>
      <c r="B98" s="11" t="s">
        <v>17</v>
      </c>
      <c r="C98" s="11" t="s">
        <v>87</v>
      </c>
      <c r="D98" s="11" t="s">
        <v>95</v>
      </c>
      <c r="E98" s="11" t="s">
        <v>12</v>
      </c>
      <c r="F98" s="3">
        <v>584.56999999999994</v>
      </c>
      <c r="G98" s="3">
        <v>591.875</v>
      </c>
      <c r="H98" s="3">
        <v>614.79240000000004</v>
      </c>
      <c r="I98" s="3">
        <v>638.59716172800006</v>
      </c>
      <c r="J98" s="3">
        <v>663.32364383010827</v>
      </c>
      <c r="K98" s="3">
        <v>689.00753531921009</v>
      </c>
      <c r="L98" s="4">
        <v>715.68590708676993</v>
      </c>
      <c r="M98" s="4">
        <v>743.39726540916968</v>
      </c>
      <c r="N98" s="4">
        <v>772.18160752581275</v>
      </c>
      <c r="O98" s="4">
        <v>802.0804793692123</v>
      </c>
      <c r="P98" s="4">
        <v>833.13703553038829</v>
      </c>
      <c r="Q98" s="4">
        <v>865.39610154612501</v>
      </c>
    </row>
    <row r="99" spans="1:18" x14ac:dyDescent="0.25">
      <c r="A99" s="11"/>
      <c r="B99" s="11"/>
      <c r="C99" s="11"/>
      <c r="D99" s="11"/>
      <c r="E99" s="11"/>
      <c r="F99" s="3"/>
      <c r="G99" s="3"/>
      <c r="H99" s="3"/>
      <c r="I99" s="3"/>
      <c r="J99" s="3"/>
      <c r="K99" s="3"/>
      <c r="L99" s="4"/>
      <c r="M99" s="4"/>
      <c r="N99" s="4"/>
      <c r="O99" s="4"/>
      <c r="P99" s="4"/>
      <c r="Q99" s="4"/>
    </row>
    <row r="100" spans="1:18" ht="30" x14ac:dyDescent="0.25">
      <c r="A100" s="11" t="s">
        <v>5</v>
      </c>
      <c r="B100" s="11" t="s">
        <v>36</v>
      </c>
      <c r="C100" s="11" t="s">
        <v>48</v>
      </c>
      <c r="D100" s="11" t="s">
        <v>78</v>
      </c>
      <c r="E100" s="11" t="s">
        <v>10</v>
      </c>
      <c r="F100" s="3"/>
      <c r="G100" s="3"/>
      <c r="H100" s="3"/>
      <c r="I100" s="3"/>
      <c r="J100" s="3"/>
      <c r="K100" s="3"/>
      <c r="L100" s="3">
        <v>80</v>
      </c>
      <c r="M100" s="3">
        <v>80</v>
      </c>
      <c r="N100" s="3">
        <v>80</v>
      </c>
      <c r="O100" s="3">
        <v>80</v>
      </c>
      <c r="P100" s="3">
        <v>80</v>
      </c>
      <c r="Q100" s="3">
        <v>80</v>
      </c>
    </row>
    <row r="101" spans="1:18" ht="30" x14ac:dyDescent="0.25">
      <c r="A101" s="11" t="s">
        <v>5</v>
      </c>
      <c r="B101" s="11" t="s">
        <v>36</v>
      </c>
      <c r="C101" s="11" t="s">
        <v>48</v>
      </c>
      <c r="D101" s="11" t="s">
        <v>78</v>
      </c>
      <c r="E101" s="11" t="s">
        <v>35</v>
      </c>
      <c r="F101" s="3"/>
      <c r="G101" s="3"/>
      <c r="H101" s="3"/>
      <c r="I101" s="3"/>
      <c r="J101" s="3"/>
      <c r="K101" s="3"/>
      <c r="L101" s="3">
        <f t="shared" ref="L101:Q101" si="8">L29*35%</f>
        <v>65.978716965255643</v>
      </c>
      <c r="M101" s="3">
        <f t="shared" si="8"/>
        <v>66.159870932477929</v>
      </c>
      <c r="N101" s="3">
        <f t="shared" si="8"/>
        <v>66.354478416182317</v>
      </c>
      <c r="O101" s="3">
        <f t="shared" si="8"/>
        <v>66.562745760808866</v>
      </c>
      <c r="P101" s="3">
        <f t="shared" si="8"/>
        <v>66.785316323879982</v>
      </c>
      <c r="Q101" s="3">
        <f t="shared" si="8"/>
        <v>67.023156845548499</v>
      </c>
    </row>
    <row r="102" spans="1:18" x14ac:dyDescent="0.25">
      <c r="A102" s="11"/>
      <c r="B102" s="11"/>
      <c r="C102" s="11"/>
      <c r="D102" s="11"/>
      <c r="E102" s="11"/>
      <c r="F102" s="3"/>
      <c r="G102" s="3"/>
      <c r="H102" s="3"/>
      <c r="I102" s="3"/>
      <c r="J102" s="3"/>
      <c r="K102" s="3"/>
      <c r="L102" s="4"/>
      <c r="M102" s="4"/>
      <c r="N102" s="4"/>
      <c r="O102" s="4"/>
      <c r="P102" s="4"/>
      <c r="Q102" s="4"/>
    </row>
    <row r="103" spans="1:18" ht="45" customHeight="1" x14ac:dyDescent="0.25">
      <c r="A103" s="11" t="s">
        <v>18</v>
      </c>
      <c r="B103" s="11" t="s">
        <v>36</v>
      </c>
      <c r="C103" s="11" t="s">
        <v>85</v>
      </c>
      <c r="D103" s="11" t="s">
        <v>80</v>
      </c>
      <c r="E103" s="11" t="s">
        <v>10</v>
      </c>
      <c r="F103" s="3"/>
      <c r="G103" s="3"/>
      <c r="H103" s="3"/>
      <c r="I103" s="3"/>
      <c r="J103" s="3"/>
      <c r="K103" s="3"/>
      <c r="L103" s="3"/>
      <c r="M103" s="3">
        <v>30</v>
      </c>
      <c r="N103" s="3">
        <v>30</v>
      </c>
      <c r="O103" s="3">
        <v>30</v>
      </c>
      <c r="P103" s="3">
        <v>30</v>
      </c>
      <c r="Q103" s="3">
        <v>30</v>
      </c>
    </row>
    <row r="104" spans="1:18" ht="42.75" customHeight="1" x14ac:dyDescent="0.25">
      <c r="A104" s="11" t="s">
        <v>18</v>
      </c>
      <c r="B104" s="11" t="s">
        <v>36</v>
      </c>
      <c r="C104" s="11" t="s">
        <v>85</v>
      </c>
      <c r="D104" s="11" t="s">
        <v>80</v>
      </c>
      <c r="E104" s="11" t="s">
        <v>35</v>
      </c>
      <c r="F104" s="3"/>
      <c r="G104" s="3"/>
      <c r="H104" s="3"/>
      <c r="I104" s="3"/>
      <c r="J104" s="3"/>
      <c r="K104" s="3"/>
      <c r="L104" s="3"/>
      <c r="M104" s="3">
        <f>(M85+M97)*30%</f>
        <v>25.654037274707246</v>
      </c>
      <c r="N104" s="3">
        <f t="shared" ref="N104:Q104" si="9">(N85+N97)*30%</f>
        <v>25.729497936442574</v>
      </c>
      <c r="O104" s="3">
        <f t="shared" si="9"/>
        <v>25.810255322254388</v>
      </c>
      <c r="P104" s="3">
        <f t="shared" si="9"/>
        <v>25.896558899344292</v>
      </c>
      <c r="Q104" s="3">
        <f t="shared" si="9"/>
        <v>25.988783529204099</v>
      </c>
    </row>
    <row r="105" spans="1:18" x14ac:dyDescent="0.25">
      <c r="A105" s="26" t="s">
        <v>13</v>
      </c>
      <c r="B105" s="26" t="s">
        <v>13</v>
      </c>
      <c r="C105" s="26" t="s">
        <v>13</v>
      </c>
      <c r="D105" s="26" t="s">
        <v>13</v>
      </c>
      <c r="E105" s="26" t="s">
        <v>13</v>
      </c>
    </row>
    <row r="106" spans="1:18" ht="45" x14ac:dyDescent="0.25">
      <c r="A106" s="11" t="s">
        <v>18</v>
      </c>
      <c r="B106" s="11" t="s">
        <v>36</v>
      </c>
      <c r="C106" s="11" t="s">
        <v>45</v>
      </c>
      <c r="D106" s="11" t="s">
        <v>96</v>
      </c>
      <c r="E106" s="11" t="s">
        <v>10</v>
      </c>
      <c r="F106" s="3"/>
      <c r="G106" s="3"/>
      <c r="H106" s="3"/>
      <c r="I106" s="3"/>
      <c r="J106" s="3"/>
      <c r="K106" s="3"/>
      <c r="L106" s="3"/>
      <c r="M106" s="3"/>
      <c r="N106" s="3">
        <v>15</v>
      </c>
      <c r="O106" s="3">
        <v>15</v>
      </c>
      <c r="P106" s="3">
        <v>15</v>
      </c>
      <c r="Q106" s="3">
        <v>15</v>
      </c>
    </row>
    <row r="107" spans="1:18" ht="45" x14ac:dyDescent="0.25">
      <c r="A107" s="11" t="s">
        <v>18</v>
      </c>
      <c r="B107" s="11" t="s">
        <v>36</v>
      </c>
      <c r="C107" s="11" t="s">
        <v>45</v>
      </c>
      <c r="D107" s="11" t="s">
        <v>96</v>
      </c>
      <c r="E107" s="11" t="s">
        <v>35</v>
      </c>
      <c r="F107" s="3"/>
      <c r="G107" s="3"/>
      <c r="H107" s="3"/>
      <c r="I107" s="3"/>
      <c r="J107" s="3"/>
      <c r="K107" s="3"/>
      <c r="L107" s="3"/>
      <c r="M107" s="3"/>
      <c r="N107" s="3">
        <f t="shared" ref="N107:Q107" si="10">N89*30%</f>
        <v>11.157534674133242</v>
      </c>
      <c r="O107" s="3">
        <f t="shared" si="10"/>
        <v>11.192554919557907</v>
      </c>
      <c r="P107" s="3">
        <f t="shared" si="10"/>
        <v>11.229980257442888</v>
      </c>
      <c r="Q107" s="3">
        <f t="shared" si="10"/>
        <v>11.269973245569268</v>
      </c>
    </row>
    <row r="108" spans="1:18" x14ac:dyDescent="0.25">
      <c r="A108" s="26" t="s">
        <v>13</v>
      </c>
      <c r="B108" s="26" t="s">
        <v>13</v>
      </c>
      <c r="C108" s="26" t="s">
        <v>13</v>
      </c>
      <c r="D108" s="26" t="s">
        <v>13</v>
      </c>
      <c r="E108" s="26" t="s">
        <v>13</v>
      </c>
      <c r="L108" s="26"/>
      <c r="M108" s="26"/>
      <c r="N108" s="26"/>
      <c r="O108" s="26"/>
      <c r="P108" s="26"/>
      <c r="Q108" s="26"/>
    </row>
    <row r="109" spans="1:18" ht="30" x14ac:dyDescent="0.25">
      <c r="A109" s="11" t="s">
        <v>18</v>
      </c>
      <c r="B109" s="11" t="s">
        <v>36</v>
      </c>
      <c r="C109" s="11" t="s">
        <v>79</v>
      </c>
      <c r="D109" s="11" t="s">
        <v>49</v>
      </c>
      <c r="E109" s="11" t="s">
        <v>10</v>
      </c>
      <c r="F109" s="3"/>
      <c r="G109" s="27" t="s">
        <v>34</v>
      </c>
      <c r="H109" s="27" t="s">
        <v>34</v>
      </c>
      <c r="I109" s="27" t="s">
        <v>34</v>
      </c>
      <c r="J109" s="27" t="s">
        <v>34</v>
      </c>
      <c r="K109" s="27" t="s">
        <v>34</v>
      </c>
      <c r="L109" s="27" t="s">
        <v>34</v>
      </c>
      <c r="M109" s="27" t="s">
        <v>34</v>
      </c>
      <c r="N109" s="27" t="s">
        <v>34</v>
      </c>
      <c r="O109" s="27" t="s">
        <v>34</v>
      </c>
      <c r="P109" s="27" t="s">
        <v>34</v>
      </c>
      <c r="Q109" s="27" t="s">
        <v>34</v>
      </c>
    </row>
    <row r="110" spans="1:18" ht="45" x14ac:dyDescent="0.25">
      <c r="A110" s="11" t="s">
        <v>18</v>
      </c>
      <c r="B110" s="11" t="s">
        <v>36</v>
      </c>
      <c r="C110" s="11" t="s">
        <v>79</v>
      </c>
      <c r="D110" s="11" t="s">
        <v>49</v>
      </c>
      <c r="E110" s="11" t="s">
        <v>35</v>
      </c>
      <c r="F110" s="3"/>
      <c r="G110" s="27" t="s">
        <v>34</v>
      </c>
      <c r="H110" s="27" t="s">
        <v>34</v>
      </c>
      <c r="I110" s="27" t="s">
        <v>34</v>
      </c>
      <c r="J110" s="27" t="s">
        <v>34</v>
      </c>
      <c r="K110" s="27" t="s">
        <v>34</v>
      </c>
      <c r="L110" s="27" t="s">
        <v>34</v>
      </c>
      <c r="M110" s="27" t="s">
        <v>34</v>
      </c>
      <c r="N110" s="27" t="s">
        <v>34</v>
      </c>
      <c r="O110" s="27" t="s">
        <v>34</v>
      </c>
      <c r="P110" s="27" t="s">
        <v>34</v>
      </c>
      <c r="Q110" s="27" t="s">
        <v>34</v>
      </c>
      <c r="R110" s="3" t="s">
        <v>34</v>
      </c>
    </row>
    <row r="111" spans="1:18" x14ac:dyDescent="0.25">
      <c r="A111" s="41"/>
      <c r="B111" s="41"/>
      <c r="C111" s="41"/>
      <c r="D111" s="41"/>
      <c r="E111" s="41"/>
      <c r="F111" s="1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14"/>
    </row>
    <row r="112" spans="1:18" x14ac:dyDescent="0.25">
      <c r="A112" s="33" t="s">
        <v>77</v>
      </c>
    </row>
    <row r="113" spans="1:1" ht="18.75" customHeight="1" x14ac:dyDescent="0.25">
      <c r="A113" s="33" t="s">
        <v>92</v>
      </c>
    </row>
  </sheetData>
  <autoFilter ref="A3:P110"/>
  <phoneticPr fontId="5" type="noConversion"/>
  <pageMargins left="0.70866141732283472" right="0.70866141732283472" top="0.78740157480314965" bottom="0.78740157480314965" header="0.31496062992125984" footer="0.31496062992125984"/>
  <pageSetup paperSize="9" scale="54" fitToHeight="0" orientation="landscape" r:id="rId1"/>
  <headerFooter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view="pageBreakPreview" zoomScale="80" zoomScaleNormal="100" zoomScaleSheetLayoutView="80" workbookViewId="0">
      <pane ySplit="3" topLeftCell="A40" activePane="bottomLeft" state="frozen"/>
      <selection activeCell="B1" sqref="B1"/>
      <selection pane="bottomLeft" activeCell="D48" sqref="D48"/>
    </sheetView>
  </sheetViews>
  <sheetFormatPr defaultColWidth="13.42578125" defaultRowHeight="15" x14ac:dyDescent="0.25"/>
  <cols>
    <col min="1" max="1" width="16.7109375" style="26" customWidth="1"/>
    <col min="2" max="2" width="13" style="26" customWidth="1"/>
    <col min="3" max="3" width="35.85546875" style="26" customWidth="1"/>
    <col min="4" max="4" width="12.7109375" style="26" customWidth="1"/>
    <col min="5" max="5" width="24.85546875" style="26" customWidth="1"/>
    <col min="6" max="11" width="8.7109375" style="26" customWidth="1"/>
    <col min="12" max="17" width="8.7109375" style="12" customWidth="1"/>
    <col min="18" max="16384" width="13.42578125" style="1"/>
  </cols>
  <sheetData>
    <row r="1" spans="1:17" s="7" customFormat="1" ht="14.25" x14ac:dyDescent="0.2">
      <c r="A1" s="34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5" t="s">
        <v>39</v>
      </c>
      <c r="P1" s="35">
        <v>0.14499999999999999</v>
      </c>
      <c r="Q1" s="32"/>
    </row>
    <row r="2" spans="1:17" ht="14.45" x14ac:dyDescent="0.25">
      <c r="A2" s="33"/>
      <c r="O2" s="36"/>
      <c r="P2" s="36"/>
    </row>
    <row r="3" spans="1:17" ht="28.5" x14ac:dyDescent="0.25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>
        <v>2021</v>
      </c>
      <c r="G3" s="23">
        <v>2022</v>
      </c>
      <c r="H3" s="23">
        <v>2023</v>
      </c>
      <c r="I3" s="23">
        <v>2024</v>
      </c>
      <c r="J3" s="24">
        <v>2025</v>
      </c>
      <c r="K3" s="24">
        <v>2026</v>
      </c>
      <c r="L3" s="24">
        <v>2027</v>
      </c>
      <c r="M3" s="24">
        <v>2028</v>
      </c>
      <c r="N3" s="24">
        <v>2029</v>
      </c>
      <c r="O3" s="23">
        <v>2030</v>
      </c>
      <c r="P3" s="23">
        <v>2031</v>
      </c>
      <c r="Q3" s="23">
        <v>2032</v>
      </c>
    </row>
    <row r="4" spans="1:17" ht="30" x14ac:dyDescent="0.25">
      <c r="A4" s="11" t="s">
        <v>5</v>
      </c>
      <c r="B4" s="11" t="s">
        <v>6</v>
      </c>
      <c r="C4" s="11" t="s">
        <v>7</v>
      </c>
      <c r="D4" s="11" t="s">
        <v>8</v>
      </c>
      <c r="E4" s="11" t="s">
        <v>38</v>
      </c>
      <c r="F4" s="3">
        <v>1370.8021505413094</v>
      </c>
      <c r="G4" s="3">
        <v>1400.7858938749982</v>
      </c>
      <c r="H4" s="3">
        <v>1404.7052750039131</v>
      </c>
      <c r="I4" s="3">
        <v>1408.3806489686961</v>
      </c>
      <c r="J4" s="3">
        <v>1411.8468976681111</v>
      </c>
      <c r="K4" s="3">
        <v>1415.3386524137948</v>
      </c>
      <c r="L4" s="3">
        <f t="shared" ref="L4:P4" si="0">L16*51%</f>
        <v>723.66692484438158</v>
      </c>
      <c r="M4" s="3">
        <f t="shared" si="0"/>
        <v>725.65109517197766</v>
      </c>
      <c r="N4" s="3">
        <f t="shared" si="0"/>
        <v>727.78284146844464</v>
      </c>
      <c r="O4" s="3">
        <f t="shared" si="0"/>
        <v>730.06442500837943</v>
      </c>
      <c r="P4" s="3">
        <f t="shared" si="0"/>
        <v>732.50290024606034</v>
      </c>
      <c r="Q4" s="3">
        <f>Q16*51%</f>
        <v>735.1088684311394</v>
      </c>
    </row>
    <row r="5" spans="1:17" ht="14.45" x14ac:dyDescent="0.25">
      <c r="A5" s="11" t="s">
        <v>13</v>
      </c>
      <c r="B5" s="11" t="s">
        <v>13</v>
      </c>
      <c r="C5" s="11" t="s">
        <v>13</v>
      </c>
      <c r="D5" s="11" t="s">
        <v>13</v>
      </c>
      <c r="E5" s="11" t="s">
        <v>13</v>
      </c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17" ht="30" x14ac:dyDescent="0.25">
      <c r="A6" s="11" t="s">
        <v>5</v>
      </c>
      <c r="B6" s="11" t="s">
        <v>6</v>
      </c>
      <c r="C6" s="11" t="s">
        <v>14</v>
      </c>
      <c r="D6" s="11" t="s">
        <v>15</v>
      </c>
      <c r="E6" s="11" t="s">
        <v>38</v>
      </c>
      <c r="F6" s="3">
        <v>25.578020312660861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  <row r="7" spans="1:17" ht="14.45" x14ac:dyDescent="0.25">
      <c r="A7" s="11"/>
      <c r="B7" s="11"/>
      <c r="C7" s="11"/>
      <c r="D7" s="11"/>
      <c r="E7" s="11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</row>
    <row r="8" spans="1:17" ht="30" x14ac:dyDescent="0.25">
      <c r="A8" s="11" t="s">
        <v>5</v>
      </c>
      <c r="B8" s="11" t="s">
        <v>16</v>
      </c>
      <c r="C8" s="11" t="s">
        <v>41</v>
      </c>
      <c r="D8" s="11" t="s">
        <v>51</v>
      </c>
      <c r="E8" s="11" t="s">
        <v>38</v>
      </c>
      <c r="F8" s="28">
        <v>0</v>
      </c>
      <c r="G8" s="3">
        <v>104.76603780830305</v>
      </c>
      <c r="H8" s="3">
        <v>105.05927544999692</v>
      </c>
      <c r="I8" s="3">
        <v>105.34300128791354</v>
      </c>
      <c r="J8" s="3">
        <v>105.6023688817028</v>
      </c>
      <c r="K8" s="3">
        <v>105.86364358044703</v>
      </c>
      <c r="L8" s="3">
        <v>106.13421848676855</v>
      </c>
      <c r="M8" s="3">
        <v>106.42531928447093</v>
      </c>
      <c r="N8" s="3">
        <v>106.73806327593915</v>
      </c>
      <c r="O8" s="3">
        <v>107.07278217348247</v>
      </c>
      <c r="P8" s="3">
        <v>107.43051066748234</v>
      </c>
      <c r="Q8" s="3">
        <v>107.81280363186059</v>
      </c>
    </row>
    <row r="9" spans="1:17" ht="14.45" x14ac:dyDescent="0.25">
      <c r="A9" s="11"/>
      <c r="B9" s="11"/>
      <c r="C9" s="11"/>
      <c r="D9" s="11"/>
      <c r="E9" s="11"/>
      <c r="F9" s="28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x14ac:dyDescent="0.25">
      <c r="A10" s="11" t="s">
        <v>5</v>
      </c>
      <c r="B10" s="11" t="s">
        <v>16</v>
      </c>
      <c r="C10" s="11" t="s">
        <v>44</v>
      </c>
      <c r="D10" s="25" t="s">
        <v>59</v>
      </c>
      <c r="E10" s="11" t="s">
        <v>38</v>
      </c>
      <c r="F10" s="28">
        <v>0</v>
      </c>
      <c r="G10" s="3">
        <v>45.443224850999883</v>
      </c>
      <c r="H10" s="3">
        <v>45.570436251483187</v>
      </c>
      <c r="I10" s="3">
        <v>45.689594483188664</v>
      </c>
      <c r="J10" s="3">
        <v>45.802104545866719</v>
      </c>
      <c r="K10" s="3">
        <v>45.915441651793529</v>
      </c>
      <c r="L10" s="3">
        <v>46.032812359676463</v>
      </c>
      <c r="M10" s="3">
        <v>46.159085510416254</v>
      </c>
      <c r="N10" s="3">
        <v>46.29474571468787</v>
      </c>
      <c r="O10" s="3">
        <v>46.439936855032677</v>
      </c>
      <c r="P10" s="3">
        <v>46.595107711850972</v>
      </c>
      <c r="Q10" s="3">
        <v>46.760932681652569</v>
      </c>
    </row>
    <row r="11" spans="1:17" ht="14.45" x14ac:dyDescent="0.25">
      <c r="A11" s="11" t="s">
        <v>13</v>
      </c>
      <c r="B11" s="11"/>
      <c r="C11" s="11" t="s">
        <v>13</v>
      </c>
      <c r="D11" s="11" t="s">
        <v>13</v>
      </c>
      <c r="E11" s="11" t="s">
        <v>13</v>
      </c>
      <c r="F11" s="2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x14ac:dyDescent="0.25">
      <c r="A12" s="11" t="s">
        <v>5</v>
      </c>
      <c r="B12" s="11" t="s">
        <v>16</v>
      </c>
      <c r="C12" s="11" t="s">
        <v>43</v>
      </c>
      <c r="D12" s="25" t="s">
        <v>50</v>
      </c>
      <c r="E12" s="11" t="s">
        <v>38</v>
      </c>
      <c r="F12" s="28">
        <v>0</v>
      </c>
      <c r="G12" s="3">
        <v>49.086163123420903</v>
      </c>
      <c r="H12" s="3">
        <v>49.223584658069854</v>
      </c>
      <c r="I12" s="3">
        <v>49.35404050329246</v>
      </c>
      <c r="J12" s="3">
        <v>49.475586277999888</v>
      </c>
      <c r="K12" s="3">
        <v>49.598025347085965</v>
      </c>
      <c r="L12" s="3">
        <v>49.724821449665356</v>
      </c>
      <c r="M12" s="3">
        <v>49.861233932126915</v>
      </c>
      <c r="N12" s="3">
        <v>50.007786281038747</v>
      </c>
      <c r="O12" s="3">
        <v>50.164633927168616</v>
      </c>
      <c r="P12" s="3">
        <v>50.332261653389629</v>
      </c>
      <c r="Q12" s="3">
        <v>50.511397954501824</v>
      </c>
    </row>
    <row r="13" spans="1:17" ht="14.45" x14ac:dyDescent="0.25">
      <c r="A13" s="11"/>
      <c r="B13" s="11"/>
      <c r="C13" s="11"/>
      <c r="D13" s="11"/>
      <c r="E13" s="11"/>
      <c r="F13" s="2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30" x14ac:dyDescent="0.25">
      <c r="A14" s="11" t="s">
        <v>40</v>
      </c>
      <c r="B14" s="11" t="s">
        <v>16</v>
      </c>
      <c r="C14" s="11" t="s">
        <v>37</v>
      </c>
      <c r="D14" s="25" t="s">
        <v>53</v>
      </c>
      <c r="E14" s="11" t="s">
        <v>38</v>
      </c>
      <c r="F14" s="28">
        <v>0</v>
      </c>
      <c r="G14" s="3">
        <v>30.347339396166412</v>
      </c>
      <c r="H14" s="3">
        <v>30.432299260494531</v>
      </c>
      <c r="I14" s="3">
        <v>30.510725881270041</v>
      </c>
      <c r="J14" s="3">
        <v>30.585865137637679</v>
      </c>
      <c r="K14" s="3">
        <v>30.661556632866333</v>
      </c>
      <c r="L14" s="3">
        <v>30.739941654367911</v>
      </c>
      <c r="M14" s="3">
        <v>30.824271535884677</v>
      </c>
      <c r="N14" s="3">
        <v>30.91486989708207</v>
      </c>
      <c r="O14" s="3">
        <v>31.011832825105863</v>
      </c>
      <c r="P14" s="3">
        <v>31.115460012940588</v>
      </c>
      <c r="Q14" s="3">
        <v>31.226201816542041</v>
      </c>
    </row>
    <row r="15" spans="1:17" ht="14.4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30" x14ac:dyDescent="0.25">
      <c r="A16" s="11" t="s">
        <v>5</v>
      </c>
      <c r="B16" s="11" t="s">
        <v>17</v>
      </c>
      <c r="C16" s="11" t="s">
        <v>93</v>
      </c>
      <c r="D16" s="11" t="s">
        <v>78</v>
      </c>
      <c r="E16" s="11" t="s">
        <v>38</v>
      </c>
      <c r="F16" s="3"/>
      <c r="G16" s="3"/>
      <c r="H16" s="3"/>
      <c r="I16" s="3"/>
      <c r="J16" s="3"/>
      <c r="K16" s="3"/>
      <c r="L16" s="3">
        <v>1418.9547545968267</v>
      </c>
      <c r="M16" s="3">
        <v>1422.8452846509365</v>
      </c>
      <c r="N16" s="3">
        <v>1427.0251793498915</v>
      </c>
      <c r="O16" s="3">
        <v>1431.4988725654498</v>
      </c>
      <c r="P16" s="3">
        <v>1436.2801965609026</v>
      </c>
      <c r="Q16" s="3">
        <v>1441.3899381002734</v>
      </c>
    </row>
    <row r="17" spans="1:17" ht="14.45" x14ac:dyDescent="0.25">
      <c r="A17" s="11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30" x14ac:dyDescent="0.25">
      <c r="A18" s="11" t="s">
        <v>18</v>
      </c>
      <c r="B18" s="11" t="s">
        <v>6</v>
      </c>
      <c r="C18" s="11" t="s">
        <v>19</v>
      </c>
      <c r="D18" s="11" t="s">
        <v>94</v>
      </c>
      <c r="E18" s="11" t="s">
        <v>38</v>
      </c>
      <c r="F18" s="3">
        <v>887.36535504100357</v>
      </c>
      <c r="G18" s="3">
        <v>890.16535990770126</v>
      </c>
      <c r="H18" s="3">
        <v>892.65630471317081</v>
      </c>
      <c r="I18" s="3">
        <v>893.119387182683</v>
      </c>
      <c r="J18" s="3">
        <v>892.45493443585974</v>
      </c>
      <c r="K18" s="3">
        <v>894.66240268889021</v>
      </c>
      <c r="L18" s="3">
        <v>896.94847159161452</v>
      </c>
      <c r="M18" s="3">
        <v>281.96019039600992</v>
      </c>
      <c r="N18" s="3">
        <v>282.78866302915827</v>
      </c>
      <c r="O18" s="3">
        <v>283.67535586832406</v>
      </c>
      <c r="P18" s="3">
        <v>284.62301011833898</v>
      </c>
      <c r="Q18" s="3">
        <v>285.63574513919343</v>
      </c>
    </row>
    <row r="19" spans="1:17" ht="14.45" x14ac:dyDescent="0.25">
      <c r="A19" s="11" t="s">
        <v>13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13</v>
      </c>
      <c r="K19" s="11" t="s">
        <v>13</v>
      </c>
      <c r="L19" s="11" t="s">
        <v>13</v>
      </c>
      <c r="M19" s="11" t="s">
        <v>13</v>
      </c>
      <c r="N19" s="11" t="s">
        <v>13</v>
      </c>
      <c r="O19" s="11" t="s">
        <v>13</v>
      </c>
      <c r="P19" s="11" t="s">
        <v>13</v>
      </c>
      <c r="Q19" s="11" t="s">
        <v>13</v>
      </c>
    </row>
    <row r="20" spans="1:17" ht="48.75" customHeight="1" x14ac:dyDescent="0.25">
      <c r="A20" s="11" t="s">
        <v>18</v>
      </c>
      <c r="B20" s="11" t="s">
        <v>6</v>
      </c>
      <c r="C20" s="11" t="str">
        <f>т!C38</f>
        <v>Комплекс по обработке и захоронению ТКО в Рыльском районе</v>
      </c>
      <c r="D20" s="11" t="s">
        <v>97</v>
      </c>
      <c r="E20" s="11" t="s">
        <v>38</v>
      </c>
      <c r="F20" s="3"/>
      <c r="G20" s="3"/>
      <c r="H20" s="3"/>
      <c r="I20" s="3"/>
      <c r="J20" s="3"/>
      <c r="K20" s="3"/>
      <c r="L20" s="3"/>
      <c r="M20" s="3">
        <f>M46*65%</f>
        <v>98.70217603936382</v>
      </c>
      <c r="N20" s="3">
        <f t="shared" ref="N20:P20" si="1">N46*65%</f>
        <v>98.992220117707049</v>
      </c>
      <c r="O20" s="3">
        <f t="shared" si="1"/>
        <v>99.302644435400353</v>
      </c>
      <c r="P20" s="3">
        <f t="shared" si="1"/>
        <v>99.634408593463661</v>
      </c>
      <c r="Q20" s="3">
        <f>Q46*65%</f>
        <v>99.988954627247892</v>
      </c>
    </row>
    <row r="21" spans="1:17" ht="21" customHeight="1" x14ac:dyDescent="0.25">
      <c r="A21" s="11"/>
      <c r="B21" s="11"/>
      <c r="C21" s="11"/>
      <c r="D21" s="11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45" x14ac:dyDescent="0.25">
      <c r="A22" s="11" t="s">
        <v>18</v>
      </c>
      <c r="B22" s="11" t="s">
        <v>6</v>
      </c>
      <c r="C22" s="11" t="s">
        <v>45</v>
      </c>
      <c r="D22" s="11" t="s">
        <v>98</v>
      </c>
      <c r="E22" s="11" t="s">
        <v>38</v>
      </c>
      <c r="F22" s="3"/>
      <c r="G22" s="3"/>
      <c r="H22" s="3"/>
      <c r="I22" s="3"/>
      <c r="J22" s="3"/>
      <c r="K22" s="3"/>
      <c r="L22" s="3"/>
      <c r="M22" s="3"/>
      <c r="N22" s="3">
        <f>N48*65%</f>
        <v>176.95952603555921</v>
      </c>
      <c r="O22" s="3">
        <f t="shared" ref="O22:Q22" si="2">O48*65%</f>
        <v>177.51419052704804</v>
      </c>
      <c r="P22" s="3">
        <f t="shared" si="2"/>
        <v>178.10700350674287</v>
      </c>
      <c r="Q22" s="3">
        <f t="shared" si="2"/>
        <v>178.74054258015079</v>
      </c>
    </row>
    <row r="23" spans="1:17" ht="14.45" x14ac:dyDescent="0.25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x14ac:dyDescent="0.25">
      <c r="A24" s="11" t="s">
        <v>18</v>
      </c>
      <c r="B24" s="11" t="s">
        <v>6</v>
      </c>
      <c r="C24" s="11" t="s">
        <v>21</v>
      </c>
      <c r="D24" s="11" t="s">
        <v>22</v>
      </c>
      <c r="E24" s="11" t="s">
        <v>38</v>
      </c>
      <c r="F24" s="3">
        <v>6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1:17" ht="14.45" x14ac:dyDescent="0.25">
      <c r="A25" s="11" t="s">
        <v>13</v>
      </c>
      <c r="B25" s="11" t="s">
        <v>13</v>
      </c>
      <c r="C25" s="11" t="s">
        <v>13</v>
      </c>
      <c r="D25" s="11" t="s">
        <v>13</v>
      </c>
      <c r="E25" s="11"/>
      <c r="F25" s="3"/>
      <c r="G25" s="3"/>
      <c r="H25" s="3"/>
      <c r="I25" s="3"/>
      <c r="J25" s="3"/>
      <c r="K25" s="3"/>
      <c r="L25" s="4"/>
      <c r="M25" s="4"/>
      <c r="N25" s="4"/>
      <c r="O25" s="4"/>
      <c r="P25" s="4"/>
      <c r="Q25" s="4"/>
    </row>
    <row r="26" spans="1:17" ht="30" x14ac:dyDescent="0.25">
      <c r="A26" s="11" t="s">
        <v>18</v>
      </c>
      <c r="B26" s="11" t="s">
        <v>16</v>
      </c>
      <c r="C26" s="11" t="s">
        <v>23</v>
      </c>
      <c r="D26" s="11" t="s">
        <v>24</v>
      </c>
      <c r="E26" s="11" t="s">
        <v>38</v>
      </c>
      <c r="F26" s="3">
        <v>17.160223278001865</v>
      </c>
      <c r="G26" s="3">
        <v>17.214386844524693</v>
      </c>
      <c r="H26" s="3">
        <v>17.262573585741158</v>
      </c>
      <c r="I26" s="3">
        <v>17.309908558405073</v>
      </c>
      <c r="J26" s="3">
        <v>17.352531718376536</v>
      </c>
      <c r="K26" s="3">
        <v>17.395468226180682</v>
      </c>
      <c r="L26" s="3">
        <v>17.439932914199446</v>
      </c>
      <c r="M26" s="3">
        <v>17.487770384251835</v>
      </c>
      <c r="N26" s="3">
        <v>17.53916423376668</v>
      </c>
      <c r="O26" s="3">
        <v>17.594168972336</v>
      </c>
      <c r="P26" s="3">
        <v>17.652954622718461</v>
      </c>
      <c r="Q26" s="3">
        <v>17.715776684204869</v>
      </c>
    </row>
    <row r="27" spans="1:17" ht="14.45" x14ac:dyDescent="0.25">
      <c r="A27" s="11" t="s">
        <v>13</v>
      </c>
      <c r="B27" s="11" t="s">
        <v>13</v>
      </c>
      <c r="C27" s="11" t="s">
        <v>13</v>
      </c>
      <c r="D27" s="11" t="s">
        <v>13</v>
      </c>
      <c r="E27" s="11" t="s">
        <v>13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x14ac:dyDescent="0.25">
      <c r="A28" s="11" t="s">
        <v>18</v>
      </c>
      <c r="B28" s="11" t="s">
        <v>16</v>
      </c>
      <c r="C28" s="11" t="str">
        <f>т!C59</f>
        <v>Площадка накопления для перегрузки в Медвенском районе</v>
      </c>
      <c r="D28" s="11" t="s">
        <v>56</v>
      </c>
      <c r="E28" s="11" t="s">
        <v>38</v>
      </c>
      <c r="F28" s="28">
        <v>0</v>
      </c>
      <c r="G28" s="28">
        <v>38.167012488382696</v>
      </c>
      <c r="H28" s="3">
        <v>32.901725245837952</v>
      </c>
      <c r="I28" s="3">
        <v>32.98797133537272</v>
      </c>
      <c r="J28" s="3">
        <v>33.069193520691798</v>
      </c>
      <c r="K28" s="3">
        <v>33.151012901245714</v>
      </c>
      <c r="L28" s="3">
        <v>33.235744614455612</v>
      </c>
      <c r="M28" s="3">
        <v>33.326903964336275</v>
      </c>
      <c r="N28" s="3">
        <v>33.424840833328361</v>
      </c>
      <c r="O28" s="3">
        <v>33.529659097722451</v>
      </c>
      <c r="P28" s="3">
        <v>33.64168277019791</v>
      </c>
      <c r="Q28" s="3">
        <v>33.761398758073597</v>
      </c>
    </row>
    <row r="29" spans="1:17" ht="14.45" x14ac:dyDescent="0.25">
      <c r="A29" s="11" t="s">
        <v>13</v>
      </c>
      <c r="B29" s="11" t="s">
        <v>13</v>
      </c>
      <c r="C29" s="11" t="s">
        <v>13</v>
      </c>
      <c r="D29" s="11" t="s">
        <v>13</v>
      </c>
      <c r="E29" s="11" t="s">
        <v>13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x14ac:dyDescent="0.25">
      <c r="A30" s="11" t="s">
        <v>18</v>
      </c>
      <c r="B30" s="11" t="s">
        <v>16</v>
      </c>
      <c r="C30" s="11" t="s">
        <v>25</v>
      </c>
      <c r="D30" s="11" t="s">
        <v>26</v>
      </c>
      <c r="E30" s="11" t="s">
        <v>38</v>
      </c>
      <c r="F30" s="3">
        <v>35.341554497427204</v>
      </c>
      <c r="G30" s="3">
        <v>35.453091374528363</v>
      </c>
      <c r="H30" s="3">
        <v>35.552319036118128</v>
      </c>
      <c r="I30" s="3">
        <v>35.64921312980541</v>
      </c>
      <c r="J30" s="3">
        <v>35.736981322611427</v>
      </c>
      <c r="K30" s="3">
        <v>35.825394931100327</v>
      </c>
      <c r="L30" s="3">
        <v>35.916955859576532</v>
      </c>
      <c r="M30" s="3">
        <v>36.015462997458542</v>
      </c>
      <c r="N30" s="3">
        <v>36.121294448681724</v>
      </c>
      <c r="O30" s="3">
        <v>36.234562465072152</v>
      </c>
      <c r="P30" s="3">
        <v>36.355617193661772</v>
      </c>
      <c r="Q30" s="3">
        <v>36.484984816957166</v>
      </c>
    </row>
    <row r="31" spans="1:17" ht="14.45" x14ac:dyDescent="0.25">
      <c r="A31" s="11" t="s">
        <v>13</v>
      </c>
      <c r="B31" s="11" t="s">
        <v>13</v>
      </c>
      <c r="C31" s="11" t="s">
        <v>13</v>
      </c>
      <c r="D31" s="11" t="s">
        <v>13</v>
      </c>
      <c r="E31" s="11" t="s">
        <v>13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" x14ac:dyDescent="0.25">
      <c r="A32" s="11" t="s">
        <v>18</v>
      </c>
      <c r="B32" s="11" t="s">
        <v>16</v>
      </c>
      <c r="C32" s="11" t="s">
        <v>27</v>
      </c>
      <c r="D32" s="11" t="s">
        <v>28</v>
      </c>
      <c r="E32" s="11" t="s">
        <v>38</v>
      </c>
      <c r="F32" s="3">
        <v>59.988177430207109</v>
      </c>
      <c r="G32" s="3">
        <v>60.177480726369339</v>
      </c>
      <c r="H32" s="3">
        <v>60.345890670423572</v>
      </c>
      <c r="I32" s="3">
        <v>60.50347050008596</v>
      </c>
      <c r="J32" s="3">
        <v>60.652412655100605</v>
      </c>
      <c r="K32" s="3">
        <v>60.802450316690965</v>
      </c>
      <c r="L32" s="3">
        <v>60.957829684161233</v>
      </c>
      <c r="M32" s="3">
        <v>61.124998179344082</v>
      </c>
      <c r="N32" s="3">
        <v>61.304597504038483</v>
      </c>
      <c r="O32" s="3">
        <v>61.496818158948109</v>
      </c>
      <c r="P32" s="3">
        <v>61.702254397314597</v>
      </c>
      <c r="Q32" s="3">
        <v>61.921799236931371</v>
      </c>
    </row>
    <row r="33" spans="1:17" ht="14.45" x14ac:dyDescent="0.25">
      <c r="A33" s="11" t="s">
        <v>13</v>
      </c>
      <c r="B33" s="11" t="s">
        <v>13</v>
      </c>
      <c r="C33" s="11" t="s">
        <v>13</v>
      </c>
      <c r="D33" s="11" t="s">
        <v>13</v>
      </c>
      <c r="E33" s="11" t="s">
        <v>13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0" x14ac:dyDescent="0.25">
      <c r="A34" s="11" t="s">
        <v>18</v>
      </c>
      <c r="B34" s="11" t="s">
        <v>16</v>
      </c>
      <c r="C34" s="11" t="str">
        <f>т!C68</f>
        <v>Площадка накопления для перегрузки в Глушковском районе</v>
      </c>
      <c r="D34" s="11" t="s">
        <v>29</v>
      </c>
      <c r="E34" s="11" t="s">
        <v>38</v>
      </c>
      <c r="F34" s="28">
        <v>0</v>
      </c>
      <c r="G34" s="28">
        <v>40.668379929342102</v>
      </c>
      <c r="H34" s="3">
        <v>36.932017118993606</v>
      </c>
      <c r="I34" s="3">
        <v>37.027189151987791</v>
      </c>
      <c r="J34" s="3">
        <v>37.118356601740075</v>
      </c>
      <c r="K34" s="3">
        <v>37.210194370400302</v>
      </c>
      <c r="L34" s="3">
        <v>37.305301072788836</v>
      </c>
      <c r="M34" s="3">
        <v>37.407622444924371</v>
      </c>
      <c r="N34" s="3">
        <v>37.517551210663129</v>
      </c>
      <c r="O34" s="3">
        <v>37.63520396544596</v>
      </c>
      <c r="P34" s="3">
        <v>37.760944395740374</v>
      </c>
      <c r="Q34" s="3">
        <v>37.895319028315505</v>
      </c>
    </row>
    <row r="35" spans="1:17" ht="14.45" x14ac:dyDescent="0.25">
      <c r="A35" s="11" t="s">
        <v>13</v>
      </c>
      <c r="B35" s="11" t="s">
        <v>13</v>
      </c>
      <c r="C35" s="11" t="s">
        <v>13</v>
      </c>
      <c r="D35" s="11" t="s">
        <v>13</v>
      </c>
      <c r="E35" s="11" t="s">
        <v>13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30" x14ac:dyDescent="0.25">
      <c r="A36" s="11" t="s">
        <v>18</v>
      </c>
      <c r="B36" s="11" t="s">
        <v>16</v>
      </c>
      <c r="C36" s="11" t="s">
        <v>83</v>
      </c>
      <c r="D36" s="11" t="s">
        <v>55</v>
      </c>
      <c r="E36" s="11" t="s">
        <v>38</v>
      </c>
      <c r="F36" s="28">
        <v>0</v>
      </c>
      <c r="G36" s="3">
        <v>54.210987591253549</v>
      </c>
      <c r="H36" s="3">
        <v>54.362699980625287</v>
      </c>
      <c r="I36" s="3">
        <v>54.511391358971409</v>
      </c>
      <c r="J36" s="3">
        <v>54.645582737329462</v>
      </c>
      <c r="K36" s="3">
        <v>54.780761126633998</v>
      </c>
      <c r="L36" s="3">
        <v>54.920752195563992</v>
      </c>
      <c r="M36" s="3">
        <v>55.07136483296285</v>
      </c>
      <c r="N36" s="3">
        <v>55.233177188441026</v>
      </c>
      <c r="O36" s="3">
        <v>55.406360896093673</v>
      </c>
      <c r="P36" s="3">
        <v>55.591451356134208</v>
      </c>
      <c r="Q36" s="3">
        <v>55.789253144598156</v>
      </c>
    </row>
    <row r="37" spans="1:17" x14ac:dyDescent="0.25">
      <c r="A37" s="11" t="s">
        <v>13</v>
      </c>
      <c r="B37" s="11" t="s">
        <v>13</v>
      </c>
      <c r="C37" s="11" t="s">
        <v>13</v>
      </c>
      <c r="D37" s="11" t="s">
        <v>13</v>
      </c>
      <c r="E37" s="11" t="s">
        <v>13</v>
      </c>
      <c r="F37" s="2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30" x14ac:dyDescent="0.25">
      <c r="A38" s="11" t="s">
        <v>18</v>
      </c>
      <c r="B38" s="11" t="s">
        <v>16</v>
      </c>
      <c r="C38" s="11" t="s">
        <v>82</v>
      </c>
      <c r="D38" s="11" t="s">
        <v>54</v>
      </c>
      <c r="E38" s="11" t="s">
        <v>38</v>
      </c>
      <c r="F38" s="28">
        <v>0</v>
      </c>
      <c r="G38" s="3">
        <v>29.702403488174372</v>
      </c>
      <c r="H38" s="3">
        <v>29.785541366338901</v>
      </c>
      <c r="I38" s="3">
        <v>29.865561165814231</v>
      </c>
      <c r="J38" s="3">
        <v>29.939095428318783</v>
      </c>
      <c r="K38" s="3">
        <v>30.013170359742698</v>
      </c>
      <c r="L38" s="3">
        <v>30.089881962824538</v>
      </c>
      <c r="M38" s="3">
        <v>30.172412807538148</v>
      </c>
      <c r="N38" s="3">
        <v>30.261079658904521</v>
      </c>
      <c r="O38" s="3">
        <v>30.355976561012575</v>
      </c>
      <c r="P38" s="3">
        <v>30.457396857772306</v>
      </c>
      <c r="Q38" s="3">
        <v>30.565781369268272</v>
      </c>
    </row>
    <row r="39" spans="1:17" x14ac:dyDescent="0.25">
      <c r="A39" s="11" t="s">
        <v>13</v>
      </c>
      <c r="B39" s="11" t="s">
        <v>13</v>
      </c>
      <c r="C39" s="11" t="s">
        <v>13</v>
      </c>
      <c r="D39" s="11" t="s">
        <v>13</v>
      </c>
      <c r="E39" s="11" t="s">
        <v>13</v>
      </c>
      <c r="F39" s="28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30" x14ac:dyDescent="0.25">
      <c r="A40" s="11" t="s">
        <v>18</v>
      </c>
      <c r="B40" s="11" t="s">
        <v>16</v>
      </c>
      <c r="C40" s="11" t="s">
        <v>46</v>
      </c>
      <c r="D40" s="11" t="s">
        <v>47</v>
      </c>
      <c r="E40" s="11" t="s">
        <v>38</v>
      </c>
      <c r="F40" s="28">
        <v>0</v>
      </c>
      <c r="G40" s="3">
        <v>29.878173689663249</v>
      </c>
      <c r="H40" s="3">
        <v>29.961809071893679</v>
      </c>
      <c r="I40" s="3">
        <v>30.039577622048199</v>
      </c>
      <c r="J40" s="3">
        <v>30.113545761055949</v>
      </c>
      <c r="K40" s="3">
        <v>30.188057683210285</v>
      </c>
      <c r="L40" s="3">
        <v>30.265221605981619</v>
      </c>
      <c r="M40" s="3">
        <v>30.348238647350303</v>
      </c>
      <c r="N40" s="3">
        <v>30.437427421894551</v>
      </c>
      <c r="O40" s="3">
        <v>30.53288252544165</v>
      </c>
      <c r="P40" s="3">
        <v>30.634899015116829</v>
      </c>
      <c r="Q40" s="3">
        <v>30.743920283832971</v>
      </c>
    </row>
    <row r="41" spans="1:17" x14ac:dyDescent="0.25">
      <c r="A41" s="11"/>
      <c r="B41" s="11"/>
      <c r="C41" s="11"/>
      <c r="D41" s="11"/>
      <c r="E41" s="11"/>
      <c r="F41" s="2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30" x14ac:dyDescent="0.25">
      <c r="A42" s="11" t="s">
        <v>18</v>
      </c>
      <c r="B42" s="11" t="s">
        <v>17</v>
      </c>
      <c r="C42" s="11" t="s">
        <v>30</v>
      </c>
      <c r="D42" s="11" t="s">
        <v>94</v>
      </c>
      <c r="E42" s="11" t="s">
        <v>38</v>
      </c>
      <c r="F42" s="3">
        <v>503.10913983587722</v>
      </c>
      <c r="G42" s="3">
        <v>504.69680638467543</v>
      </c>
      <c r="H42" s="3">
        <v>506.1092443617772</v>
      </c>
      <c r="I42" s="3">
        <v>507.4420798771842</v>
      </c>
      <c r="J42" s="3">
        <v>508.69127271874123</v>
      </c>
      <c r="K42" s="3">
        <v>509.94965345598263</v>
      </c>
      <c r="L42" s="3">
        <v>511.2528349315985</v>
      </c>
      <c r="M42" s="3"/>
      <c r="N42" s="3"/>
      <c r="O42" s="3"/>
      <c r="P42" s="3"/>
      <c r="Q42" s="3"/>
    </row>
    <row r="43" spans="1:17" x14ac:dyDescent="0.25">
      <c r="A43" s="11"/>
      <c r="B43" s="11"/>
      <c r="C43" s="11"/>
      <c r="D43" s="11"/>
      <c r="E43" s="1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30" x14ac:dyDescent="0.25">
      <c r="A44" s="11" t="s">
        <v>18</v>
      </c>
      <c r="B44" s="11" t="s">
        <v>17</v>
      </c>
      <c r="C44" s="11" t="s">
        <v>88</v>
      </c>
      <c r="D44" s="11" t="s">
        <v>20</v>
      </c>
      <c r="E44" s="11" t="s">
        <v>38</v>
      </c>
      <c r="F44" s="3">
        <v>266.40457608431575</v>
      </c>
      <c r="G44" s="3">
        <v>267.24494502939126</v>
      </c>
      <c r="H44" s="3">
        <v>267.99252959028922</v>
      </c>
      <c r="I44" s="3">
        <v>268.68923496210175</v>
      </c>
      <c r="J44" s="3">
        <v>269.35036146737974</v>
      </c>
      <c r="K44" s="3">
        <v>270.0163550547436</v>
      </c>
      <c r="L44" s="3">
        <v>270.70607251038581</v>
      </c>
      <c r="M44" s="3">
        <v>271.44814588026668</v>
      </c>
      <c r="N44" s="3"/>
      <c r="O44" s="3"/>
      <c r="P44" s="3"/>
      <c r="Q44" s="3"/>
    </row>
    <row r="45" spans="1:17" x14ac:dyDescent="0.25">
      <c r="A45" s="11"/>
      <c r="B45" s="11"/>
      <c r="C45" s="11"/>
      <c r="D45" s="11"/>
      <c r="E45" s="1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62.25" customHeight="1" x14ac:dyDescent="0.25">
      <c r="A46" s="11" t="s">
        <v>18</v>
      </c>
      <c r="B46" s="11" t="s">
        <v>17</v>
      </c>
      <c r="C46" s="11" t="str">
        <f>т!C96</f>
        <v>МСК УМП "СУР" г. Рыльска на базе комплекса по обработке и захоронению ТКО в Рыльском районе **</v>
      </c>
      <c r="D46" s="11" t="s">
        <v>97</v>
      </c>
      <c r="E46" s="11" t="s">
        <v>38</v>
      </c>
      <c r="F46" s="3">
        <v>149.01992785088996</v>
      </c>
      <c r="G46" s="3">
        <v>149.49024284978188</v>
      </c>
      <c r="H46" s="3">
        <v>149.90865517475774</v>
      </c>
      <c r="I46" s="3">
        <v>150.30525953335157</v>
      </c>
      <c r="J46" s="3">
        <v>150.67532263649474</v>
      </c>
      <c r="K46" s="3">
        <v>151.04810687850608</v>
      </c>
      <c r="L46" s="3">
        <v>151.43416086641841</v>
      </c>
      <c r="M46" s="3">
        <v>151.84950159902127</v>
      </c>
      <c r="N46" s="3">
        <v>152.29572325801084</v>
      </c>
      <c r="O46" s="3">
        <v>152.77329913138516</v>
      </c>
      <c r="P46" s="3">
        <v>153.28370552840562</v>
      </c>
      <c r="Q46" s="3">
        <v>153.82916096499676</v>
      </c>
    </row>
    <row r="47" spans="1:17" x14ac:dyDescent="0.25">
      <c r="A47" s="11"/>
      <c r="B47" s="11"/>
      <c r="C47" s="11"/>
      <c r="D47" s="11"/>
      <c r="E47" s="1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45" x14ac:dyDescent="0.25">
      <c r="A48" s="11" t="s">
        <v>18</v>
      </c>
      <c r="B48" s="11" t="s">
        <v>17</v>
      </c>
      <c r="C48" s="11" t="str">
        <f>т!C88</f>
        <v>Комплекс по обработке, утилизации и захоронению ТКО в Железногорском районе</v>
      </c>
      <c r="D48" s="11" t="s">
        <v>98</v>
      </c>
      <c r="E48" s="11" t="s">
        <v>38</v>
      </c>
      <c r="F48" s="3"/>
      <c r="G48" s="3"/>
      <c r="H48" s="3"/>
      <c r="I48" s="3"/>
      <c r="J48" s="3"/>
      <c r="K48" s="3"/>
      <c r="L48" s="3"/>
      <c r="M48" s="3"/>
      <c r="N48" s="3">
        <v>272.2454246700911</v>
      </c>
      <c r="O48" s="3">
        <v>273.09875465699696</v>
      </c>
      <c r="P48" s="3">
        <v>274.01077462575824</v>
      </c>
      <c r="Q48" s="3">
        <v>274.98545012330891</v>
      </c>
    </row>
    <row r="49" spans="1:17" x14ac:dyDescent="0.25">
      <c r="A49" s="11"/>
      <c r="B49" s="11"/>
      <c r="C49" s="11"/>
      <c r="D49" s="11"/>
      <c r="E49" s="1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43.15" customHeight="1" x14ac:dyDescent="0.25">
      <c r="A50" s="11" t="s">
        <v>18</v>
      </c>
      <c r="B50" s="11" t="s">
        <v>17</v>
      </c>
      <c r="C50" s="11" t="str">
        <f>т!C85</f>
        <v>Комплекс по обработке и утилизации ТКО в Октябрьском районе</v>
      </c>
      <c r="D50" s="11" t="str">
        <f>т!D86</f>
        <v xml:space="preserve">51.7369, 35.8665* </v>
      </c>
      <c r="E50" s="11" t="s">
        <v>38</v>
      </c>
      <c r="F50" s="3"/>
      <c r="G50" s="3"/>
      <c r="H50" s="3"/>
      <c r="I50" s="3"/>
      <c r="J50" s="3"/>
      <c r="K50" s="3"/>
      <c r="L50" s="3"/>
      <c r="M50" s="3">
        <v>512.65489162910887</v>
      </c>
      <c r="N50" s="3">
        <v>514.16120550756045</v>
      </c>
      <c r="O50" s="3">
        <v>515.77337430604371</v>
      </c>
      <c r="P50" s="3">
        <v>517.49638203334359</v>
      </c>
      <c r="Q50" s="3">
        <v>519.33771843489717</v>
      </c>
    </row>
    <row r="51" spans="1:17" x14ac:dyDescent="0.25">
      <c r="A51" s="11"/>
      <c r="B51" s="11"/>
      <c r="C51" s="11"/>
      <c r="D51" s="11"/>
      <c r="E51" s="1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0" x14ac:dyDescent="0.25">
      <c r="A52" s="11" t="s">
        <v>5</v>
      </c>
      <c r="B52" s="11" t="s">
        <v>36</v>
      </c>
      <c r="C52" s="11" t="s">
        <v>48</v>
      </c>
      <c r="D52" s="11" t="s">
        <v>78</v>
      </c>
      <c r="E52" s="11" t="s">
        <v>38</v>
      </c>
      <c r="F52" s="3"/>
      <c r="G52" s="3"/>
      <c r="H52" s="3"/>
      <c r="I52" s="3"/>
      <c r="J52" s="3"/>
      <c r="K52" s="3"/>
      <c r="L52" s="3">
        <f t="shared" ref="L52:Q52" si="3">L16*35%</f>
        <v>496.63416410888931</v>
      </c>
      <c r="M52" s="3">
        <f t="shared" si="3"/>
        <v>497.99584962782774</v>
      </c>
      <c r="N52" s="3">
        <f t="shared" si="3"/>
        <v>499.45881277246195</v>
      </c>
      <c r="O52" s="3">
        <f t="shared" si="3"/>
        <v>501.02460539790741</v>
      </c>
      <c r="P52" s="3">
        <f t="shared" si="3"/>
        <v>502.69806879631585</v>
      </c>
      <c r="Q52" s="3">
        <f t="shared" si="3"/>
        <v>504.48647833509568</v>
      </c>
    </row>
    <row r="53" spans="1:17" x14ac:dyDescent="0.25">
      <c r="A53" s="26" t="s">
        <v>13</v>
      </c>
      <c r="B53" s="26" t="s">
        <v>13</v>
      </c>
      <c r="C53" s="26" t="s">
        <v>13</v>
      </c>
      <c r="D53" s="26" t="s">
        <v>13</v>
      </c>
      <c r="E53" s="26" t="s">
        <v>13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46.5" customHeight="1" x14ac:dyDescent="0.25">
      <c r="A54" s="11" t="s">
        <v>18</v>
      </c>
      <c r="B54" s="11" t="s">
        <v>36</v>
      </c>
      <c r="C54" s="11" t="str">
        <f>C50</f>
        <v>Комплекс по обработке и утилизации ТКО в Октябрьском районе</v>
      </c>
      <c r="D54" s="11" t="str">
        <f>т!D103</f>
        <v xml:space="preserve">51.7369, 35.8665* </v>
      </c>
      <c r="E54" s="11" t="s">
        <v>38</v>
      </c>
      <c r="F54" s="3"/>
      <c r="G54" s="3"/>
      <c r="H54" s="3"/>
      <c r="I54" s="3"/>
      <c r="J54" s="3"/>
      <c r="K54" s="3"/>
      <c r="L54" s="3"/>
      <c r="M54" s="3">
        <f>(M50+M46)*30%</f>
        <v>199.35131796843902</v>
      </c>
      <c r="N54" s="3">
        <f t="shared" ref="N54:Q54" si="4">(N50+N46)*30%</f>
        <v>199.93707862967139</v>
      </c>
      <c r="O54" s="3">
        <f t="shared" si="4"/>
        <v>200.56400203122863</v>
      </c>
      <c r="P54" s="3">
        <f t="shared" si="4"/>
        <v>201.23402626852479</v>
      </c>
      <c r="Q54" s="3">
        <f t="shared" si="4"/>
        <v>201.95006381996816</v>
      </c>
    </row>
    <row r="56" spans="1:17" ht="45" x14ac:dyDescent="0.25">
      <c r="A56" s="11" t="s">
        <v>18</v>
      </c>
      <c r="B56" s="11" t="s">
        <v>36</v>
      </c>
      <c r="C56" s="11" t="str">
        <f>т!C107</f>
        <v>Комплекс по обработке, утилизации и захоронению ТКО в Железногорском районе</v>
      </c>
      <c r="D56" s="11" t="s">
        <v>98</v>
      </c>
      <c r="E56" s="11" t="s">
        <v>38</v>
      </c>
      <c r="F56" s="3"/>
      <c r="G56" s="3"/>
      <c r="H56" s="3"/>
      <c r="I56" s="3"/>
      <c r="J56" s="3"/>
      <c r="K56" s="3"/>
      <c r="L56" s="3"/>
      <c r="M56" s="3"/>
      <c r="N56" s="3">
        <f>N48*30%</f>
        <v>81.673627401027332</v>
      </c>
      <c r="O56" s="3">
        <f t="shared" ref="O56:Q56" si="5">O48*30%</f>
        <v>81.929626397099085</v>
      </c>
      <c r="P56" s="3">
        <f t="shared" si="5"/>
        <v>82.203232387727468</v>
      </c>
      <c r="Q56" s="3">
        <f t="shared" si="5"/>
        <v>82.495635036992667</v>
      </c>
    </row>
    <row r="58" spans="1:17" ht="30" x14ac:dyDescent="0.25">
      <c r="A58" s="11" t="s">
        <v>18</v>
      </c>
      <c r="B58" s="11" t="s">
        <v>36</v>
      </c>
      <c r="C58" s="11" t="s">
        <v>79</v>
      </c>
      <c r="D58" s="11" t="s">
        <v>49</v>
      </c>
      <c r="E58" s="11" t="s">
        <v>38</v>
      </c>
      <c r="F58" s="27">
        <f>т!F110</f>
        <v>0</v>
      </c>
      <c r="G58" s="27" t="str">
        <f>т!G110</f>
        <v>н/д</v>
      </c>
      <c r="H58" s="27" t="str">
        <f>т!H110</f>
        <v>н/д</v>
      </c>
      <c r="I58" s="27" t="str">
        <f>т!I110</f>
        <v>н/д</v>
      </c>
      <c r="J58" s="27" t="str">
        <f>т!J110</f>
        <v>н/д</v>
      </c>
      <c r="K58" s="27" t="str">
        <f>т!K110</f>
        <v>н/д</v>
      </c>
      <c r="L58" s="27" t="str">
        <f>т!L110</f>
        <v>н/д</v>
      </c>
      <c r="M58" s="27" t="str">
        <f>т!M110</f>
        <v>н/д</v>
      </c>
      <c r="N58" s="27" t="str">
        <f>т!N110</f>
        <v>н/д</v>
      </c>
      <c r="O58" s="27" t="str">
        <f>т!O110</f>
        <v>н/д</v>
      </c>
      <c r="P58" s="27" t="str">
        <f>т!P110</f>
        <v>н/д</v>
      </c>
      <c r="Q58" s="27" t="str">
        <f>т!Q110</f>
        <v>н/д</v>
      </c>
    </row>
    <row r="60" spans="1:17" x14ac:dyDescent="0.25">
      <c r="A60" s="33" t="s">
        <v>77</v>
      </c>
    </row>
  </sheetData>
  <autoFilter ref="A3:P54"/>
  <pageMargins left="0.70866141732283472" right="0.70866141732283472" top="0.78740157480314965" bottom="0.78740157480314965" header="0.31496062992125984" footer="0.31496062992125984"/>
  <pageSetup paperSize="9" scale="63" fitToHeight="0" orientation="landscape" r:id="rId1"/>
  <headerFooter>
    <oddFooter>Страница  &amp;P из &amp;N</oddFooter>
  </headerFooter>
  <rowBreaks count="1" manualBreakCount="1">
    <brk id="3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85" zoomScaleNormal="85" workbookViewId="0">
      <selection activeCell="E24" sqref="E24"/>
    </sheetView>
  </sheetViews>
  <sheetFormatPr defaultRowHeight="15" x14ac:dyDescent="0.25"/>
  <cols>
    <col min="1" max="1" width="23" customWidth="1"/>
    <col min="2" max="2" width="10.42578125" customWidth="1"/>
    <col min="3" max="3" width="25.85546875" customWidth="1"/>
    <col min="4" max="4" width="14.140625" customWidth="1"/>
    <col min="5" max="5" width="27.28515625" customWidth="1"/>
    <col min="6" max="6" width="17" customWidth="1"/>
    <col min="9" max="9" width="14.42578125" customWidth="1"/>
    <col min="10" max="10" width="21.85546875" customWidth="1"/>
  </cols>
  <sheetData>
    <row r="1" spans="1:18" s="7" customFormat="1" ht="16.5" customHeight="1" x14ac:dyDescent="0.2">
      <c r="A1" s="19" t="s">
        <v>76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8" s="1" customForma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8" s="1" customFormat="1" ht="54" customHeight="1" x14ac:dyDescent="0.25">
      <c r="A3" s="43" t="s">
        <v>0</v>
      </c>
      <c r="B3" s="43" t="s">
        <v>1</v>
      </c>
      <c r="C3" s="43" t="s">
        <v>2</v>
      </c>
      <c r="D3" s="43" t="s">
        <v>3</v>
      </c>
      <c r="E3" s="43" t="s">
        <v>63</v>
      </c>
      <c r="F3" s="43" t="s">
        <v>66</v>
      </c>
      <c r="G3" s="43" t="s">
        <v>67</v>
      </c>
      <c r="H3" s="43"/>
      <c r="I3" s="43" t="s">
        <v>70</v>
      </c>
      <c r="J3" s="44" t="s">
        <v>74</v>
      </c>
      <c r="K3" s="14"/>
      <c r="M3" s="14"/>
      <c r="N3" s="14"/>
      <c r="O3" s="14"/>
      <c r="P3" s="14"/>
      <c r="Q3" s="14"/>
      <c r="R3" s="13"/>
    </row>
    <row r="4" spans="1:18" s="1" customFormat="1" x14ac:dyDescent="0.25">
      <c r="A4" s="43"/>
      <c r="B4" s="43"/>
      <c r="C4" s="43"/>
      <c r="D4" s="43"/>
      <c r="E4" s="43"/>
      <c r="F4" s="43"/>
      <c r="G4" s="15" t="s">
        <v>68</v>
      </c>
      <c r="H4" s="15" t="s">
        <v>69</v>
      </c>
      <c r="I4" s="43"/>
      <c r="J4" s="44"/>
      <c r="K4" s="20"/>
      <c r="M4" s="14"/>
      <c r="N4" s="14"/>
      <c r="O4" s="14"/>
      <c r="P4" s="14"/>
      <c r="Q4" s="14"/>
      <c r="R4" s="13"/>
    </row>
    <row r="5" spans="1:18" ht="17.25" customHeight="1" x14ac:dyDescent="0.25">
      <c r="A5" s="45" t="s">
        <v>5</v>
      </c>
      <c r="B5" s="45" t="s">
        <v>6</v>
      </c>
      <c r="C5" s="45" t="s">
        <v>7</v>
      </c>
      <c r="D5" s="45" t="s">
        <v>8</v>
      </c>
      <c r="E5" s="3" t="s">
        <v>60</v>
      </c>
      <c r="F5" s="16">
        <v>2023</v>
      </c>
      <c r="G5" s="10"/>
      <c r="H5" s="10">
        <v>23</v>
      </c>
      <c r="I5" s="10">
        <v>1923600</v>
      </c>
      <c r="J5" s="18">
        <f>I5*0.12847/1000</f>
        <v>247.12489199999999</v>
      </c>
      <c r="K5" s="21">
        <f>J5+J6</f>
        <v>348.71896800000002</v>
      </c>
    </row>
    <row r="6" spans="1:18" x14ac:dyDescent="0.25">
      <c r="A6" s="45"/>
      <c r="B6" s="45"/>
      <c r="C6" s="45"/>
      <c r="D6" s="45"/>
      <c r="E6" s="3" t="s">
        <v>62</v>
      </c>
      <c r="F6" s="16">
        <v>2024</v>
      </c>
      <c r="G6" s="10"/>
      <c r="H6" s="10">
        <v>10</v>
      </c>
      <c r="I6" s="10">
        <v>790800</v>
      </c>
      <c r="J6" s="18">
        <f>I6*0.12847/1000</f>
        <v>101.594076</v>
      </c>
      <c r="K6" s="22"/>
    </row>
    <row r="7" spans="1:18" x14ac:dyDescent="0.25">
      <c r="A7" s="45"/>
      <c r="B7" s="45"/>
      <c r="C7" s="45"/>
      <c r="D7" s="45"/>
      <c r="E7" s="3" t="s">
        <v>61</v>
      </c>
      <c r="F7" s="16">
        <v>2025</v>
      </c>
      <c r="G7" s="10">
        <v>1</v>
      </c>
      <c r="H7" s="10"/>
      <c r="I7" s="10">
        <v>1044800</v>
      </c>
      <c r="J7" s="18">
        <f>I7*0.12847/1000</f>
        <v>134.22545600000001</v>
      </c>
      <c r="K7" s="21">
        <f>J7+J8</f>
        <v>174.35948400000001</v>
      </c>
    </row>
    <row r="8" spans="1:18" x14ac:dyDescent="0.25">
      <c r="A8" s="45"/>
      <c r="B8" s="45"/>
      <c r="C8" s="45"/>
      <c r="D8" s="45"/>
      <c r="E8" s="3" t="s">
        <v>64</v>
      </c>
      <c r="F8" s="16">
        <v>2026</v>
      </c>
      <c r="G8" s="10"/>
      <c r="H8" s="10">
        <v>4</v>
      </c>
      <c r="I8" s="10">
        <v>312400</v>
      </c>
      <c r="J8" s="18">
        <f>I8/1000*0.12847</f>
        <v>40.134028000000001</v>
      </c>
      <c r="K8" s="22"/>
    </row>
    <row r="9" spans="1:18" x14ac:dyDescent="0.25">
      <c r="A9" s="45"/>
      <c r="B9" s="45"/>
      <c r="C9" s="45"/>
      <c r="D9" s="45"/>
      <c r="E9" s="3" t="s">
        <v>65</v>
      </c>
      <c r="F9" s="16">
        <v>2027</v>
      </c>
      <c r="G9" s="10">
        <v>4.5999999999999996</v>
      </c>
      <c r="H9" s="10"/>
      <c r="I9" s="10">
        <v>4674800</v>
      </c>
      <c r="J9" s="18">
        <f>I9/1000*0.12847</f>
        <v>600.57155599999999</v>
      </c>
    </row>
    <row r="10" spans="1:18" ht="15" customHeight="1" x14ac:dyDescent="0.25">
      <c r="A10" s="45" t="s">
        <v>18</v>
      </c>
      <c r="B10" s="45" t="s">
        <v>6</v>
      </c>
      <c r="C10" s="45" t="s">
        <v>19</v>
      </c>
      <c r="D10" s="45" t="s">
        <v>94</v>
      </c>
      <c r="E10" s="17" t="s">
        <v>75</v>
      </c>
      <c r="F10" s="16" t="s">
        <v>89</v>
      </c>
      <c r="G10" s="16"/>
      <c r="H10" s="16"/>
      <c r="I10" s="10">
        <f>J10/0.2*1000</f>
        <v>1340999.9999999998</v>
      </c>
      <c r="J10" s="18">
        <v>268.2</v>
      </c>
    </row>
    <row r="11" spans="1:18" ht="19.5" customHeight="1" x14ac:dyDescent="0.25">
      <c r="A11" s="45"/>
      <c r="B11" s="45"/>
      <c r="C11" s="45"/>
      <c r="D11" s="45"/>
      <c r="E11" s="17" t="s">
        <v>71</v>
      </c>
      <c r="F11" s="16" t="s">
        <v>90</v>
      </c>
      <c r="G11" s="16"/>
      <c r="H11" s="16"/>
      <c r="I11" s="10">
        <f>J11/0.2*1000</f>
        <v>1212500</v>
      </c>
      <c r="J11" s="18">
        <v>242.5</v>
      </c>
    </row>
    <row r="12" spans="1:18" x14ac:dyDescent="0.25">
      <c r="A12" s="45"/>
      <c r="B12" s="45"/>
      <c r="C12" s="45"/>
      <c r="D12" s="45"/>
      <c r="E12" s="17" t="s">
        <v>72</v>
      </c>
      <c r="F12" s="16">
        <v>2024</v>
      </c>
      <c r="G12" s="16"/>
      <c r="H12" s="16"/>
      <c r="I12" s="10">
        <f t="shared" ref="I12:I13" si="0">J12/0.2*1000</f>
        <v>1349499.9999999998</v>
      </c>
      <c r="J12" s="18">
        <v>269.89999999999998</v>
      </c>
    </row>
    <row r="13" spans="1:18" ht="17.25" customHeight="1" x14ac:dyDescent="0.25">
      <c r="A13" s="45"/>
      <c r="B13" s="45"/>
      <c r="C13" s="45"/>
      <c r="D13" s="45"/>
      <c r="E13" s="17" t="s">
        <v>73</v>
      </c>
      <c r="F13" s="16">
        <v>2026</v>
      </c>
      <c r="G13" s="16"/>
      <c r="H13" s="16"/>
      <c r="I13" s="10">
        <f t="shared" si="0"/>
        <v>1483000</v>
      </c>
      <c r="J13" s="18">
        <v>296.60000000000002</v>
      </c>
    </row>
    <row r="31" spans="5:18" s="1" customFormat="1" x14ac:dyDescent="0.25"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</sheetData>
  <mergeCells count="17">
    <mergeCell ref="A10:A13"/>
    <mergeCell ref="B10:B13"/>
    <mergeCell ref="C10:C13"/>
    <mergeCell ref="D10:D13"/>
    <mergeCell ref="C3:C4"/>
    <mergeCell ref="B3:B4"/>
    <mergeCell ref="A3:A4"/>
    <mergeCell ref="D5:D9"/>
    <mergeCell ref="C5:C9"/>
    <mergeCell ref="B5:B9"/>
    <mergeCell ref="A5:A9"/>
    <mergeCell ref="D3:D4"/>
    <mergeCell ref="G3:H3"/>
    <mergeCell ref="E3:E4"/>
    <mergeCell ref="F3:F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</vt:lpstr>
      <vt:lpstr>м.куб</vt:lpstr>
      <vt:lpstr>ОРО</vt:lpstr>
      <vt:lpstr>м.куб!Заголовки_для_печати</vt:lpstr>
      <vt:lpstr>т!Заголовки_для_печати</vt:lpstr>
      <vt:lpstr>м.куб!Область_печати</vt:lpstr>
      <vt:lpstr>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ЖКХ</cp:lastModifiedBy>
  <cp:lastPrinted>2019-04-12T12:43:58Z</cp:lastPrinted>
  <dcterms:created xsi:type="dcterms:W3CDTF">2019-04-12T11:25:25Z</dcterms:created>
  <dcterms:modified xsi:type="dcterms:W3CDTF">2022-10-13T11:44:28Z</dcterms:modified>
</cp:coreProperties>
</file>